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29" documentId="11_13778F13CFD29DF976C83A91A950DF4EB6F93E7E" xr6:coauthVersionLast="47" xr6:coauthVersionMax="47" xr10:uidLastSave="{0E46D90A-0CAC-4D62-A50B-A4B77FB171B0}"/>
  <bookViews>
    <workbookView xWindow="-120" yWindow="-120" windowWidth="20730" windowHeight="11160" tabRatio="679" xr2:uid="{00000000-000D-0000-FFFF-FFFF00000000}"/>
  </bookViews>
  <sheets>
    <sheet name="VENDA TEL" sheetId="14" r:id="rId1"/>
    <sheet name="Planilha1" sheetId="10" state="hidden" r:id="rId2"/>
    <sheet name="Planilha2" sheetId="11" state="hidden" r:id="rId3"/>
  </sheets>
  <definedNames>
    <definedName name="_xlnm.Print_Titles" localSheetId="0">'VENDA TEL'!$1:$5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14" l="1"/>
  <c r="F100" i="14" s="1"/>
  <c r="E101" i="14"/>
  <c r="F101" i="14" s="1"/>
  <c r="E102" i="14"/>
  <c r="F102" i="14" s="1"/>
  <c r="E103" i="14"/>
  <c r="F103" i="14" s="1"/>
  <c r="E99" i="14"/>
  <c r="F99" i="14" s="1"/>
  <c r="E94" i="14"/>
  <c r="F94" i="14" s="1"/>
  <c r="E95" i="14"/>
  <c r="F95" i="14" s="1"/>
  <c r="E96" i="14"/>
  <c r="F96" i="14" s="1"/>
  <c r="E86" i="14"/>
  <c r="F86" i="14" s="1"/>
  <c r="E87" i="14"/>
  <c r="F87" i="14" s="1"/>
  <c r="E88" i="14"/>
  <c r="F88" i="14" s="1"/>
  <c r="E89" i="14"/>
  <c r="F89" i="14" s="1"/>
  <c r="E90" i="14"/>
  <c r="F90" i="14" s="1"/>
  <c r="E91" i="14"/>
  <c r="F91" i="14" s="1"/>
  <c r="E92" i="14"/>
  <c r="F92" i="14" s="1"/>
  <c r="E93" i="14"/>
  <c r="F93" i="14" s="1"/>
  <c r="E75" i="14"/>
  <c r="F75" i="14" s="1"/>
  <c r="E76" i="14"/>
  <c r="F76" i="14" s="1"/>
  <c r="E77" i="14"/>
  <c r="F77" i="14" s="1"/>
  <c r="E78" i="14"/>
  <c r="F78" i="14" s="1"/>
  <c r="E79" i="14"/>
  <c r="F79" i="14" s="1"/>
  <c r="E80" i="14"/>
  <c r="F80" i="14" s="1"/>
  <c r="E81" i="14"/>
  <c r="F81" i="14" s="1"/>
  <c r="E82" i="14"/>
  <c r="F82" i="14" s="1"/>
  <c r="E83" i="14"/>
  <c r="F83" i="14" s="1"/>
  <c r="E84" i="14"/>
  <c r="F84" i="14" s="1"/>
  <c r="E85" i="14"/>
  <c r="F85" i="14" s="1"/>
  <c r="E74" i="14"/>
  <c r="F74" i="14" s="1"/>
  <c r="E70" i="14"/>
  <c r="F70" i="14" s="1"/>
  <c r="E71" i="14"/>
  <c r="F71" i="14" s="1"/>
  <c r="E69" i="14"/>
  <c r="F69" i="14" s="1"/>
  <c r="E63" i="14"/>
  <c r="F63" i="14" s="1"/>
  <c r="E64" i="14"/>
  <c r="F64" i="14" s="1"/>
  <c r="E65" i="14"/>
  <c r="F65" i="14" s="1"/>
  <c r="E66" i="14"/>
  <c r="F66" i="14" s="1"/>
  <c r="E62" i="14"/>
  <c r="F62" i="14" s="1"/>
  <c r="E52" i="14"/>
  <c r="F52" i="14" s="1"/>
  <c r="E53" i="14"/>
  <c r="F53" i="14" s="1"/>
  <c r="E54" i="14"/>
  <c r="F54" i="14" s="1"/>
  <c r="E55" i="14"/>
  <c r="F55" i="14" s="1"/>
  <c r="E56" i="14"/>
  <c r="F56" i="14" s="1"/>
  <c r="E57" i="14"/>
  <c r="F57" i="14" s="1"/>
  <c r="E58" i="14"/>
  <c r="F58" i="14" s="1"/>
  <c r="E59" i="14"/>
  <c r="F59" i="14" s="1"/>
  <c r="E46" i="14"/>
  <c r="F46" i="14" s="1"/>
  <c r="E47" i="14"/>
  <c r="F47" i="14" s="1"/>
  <c r="E48" i="14"/>
  <c r="F48" i="14" s="1"/>
  <c r="E49" i="14"/>
  <c r="F49" i="14" s="1"/>
  <c r="E50" i="14"/>
  <c r="F50" i="14" s="1"/>
  <c r="E51" i="14"/>
  <c r="F51" i="14" s="1"/>
  <c r="E45" i="14"/>
  <c r="F45" i="14" s="1"/>
  <c r="E37" i="14"/>
  <c r="F37" i="14" s="1"/>
  <c r="E38" i="14"/>
  <c r="F38" i="14" s="1"/>
  <c r="E39" i="14"/>
  <c r="F39" i="14" s="1"/>
  <c r="E40" i="14"/>
  <c r="F40" i="14" s="1"/>
  <c r="E41" i="14"/>
  <c r="F41" i="14" s="1"/>
  <c r="E42" i="14"/>
  <c r="F42" i="14" s="1"/>
  <c r="E31" i="14"/>
  <c r="F31" i="14" s="1"/>
  <c r="E32" i="14"/>
  <c r="F32" i="14" s="1"/>
  <c r="E33" i="14"/>
  <c r="F33" i="14" s="1"/>
  <c r="E34" i="14"/>
  <c r="F34" i="14" s="1"/>
  <c r="E35" i="14"/>
  <c r="F35" i="14" s="1"/>
  <c r="E36" i="14"/>
  <c r="F36" i="14" s="1"/>
  <c r="E30" i="14"/>
  <c r="F30" i="14" s="1"/>
  <c r="E27" i="14"/>
  <c r="F27" i="14" s="1"/>
  <c r="E26" i="14"/>
  <c r="F26" i="14" s="1"/>
  <c r="E19" i="14"/>
  <c r="F19" i="14" s="1"/>
  <c r="E20" i="14"/>
  <c r="F20" i="14" s="1"/>
  <c r="E21" i="14"/>
  <c r="F21" i="14" s="1"/>
  <c r="E22" i="14"/>
  <c r="F22" i="14" s="1"/>
  <c r="E23" i="14"/>
  <c r="F23" i="14" s="1"/>
  <c r="E18" i="14"/>
  <c r="F18" i="14" s="1"/>
  <c r="E9" i="14"/>
  <c r="F9" i="14" s="1"/>
  <c r="E10" i="14"/>
  <c r="F10" i="14" s="1"/>
  <c r="E11" i="14"/>
  <c r="F11" i="14" s="1"/>
  <c r="E12" i="14"/>
  <c r="F12" i="14" s="1"/>
  <c r="E13" i="14"/>
  <c r="F13" i="14" s="1"/>
  <c r="E14" i="14"/>
  <c r="F14" i="14" s="1"/>
  <c r="E15" i="14"/>
  <c r="F15" i="14" s="1"/>
  <c r="E8" i="14"/>
  <c r="F8" i="14" s="1"/>
  <c r="F72" i="14" l="1"/>
  <c r="F28" i="14"/>
  <c r="F104" i="14"/>
  <c r="F43" i="14"/>
  <c r="F24" i="14"/>
  <c r="F67" i="14"/>
  <c r="F16" i="14"/>
  <c r="F60" i="14"/>
  <c r="F97" i="14"/>
  <c r="F105" i="14" l="1"/>
</calcChain>
</file>

<file path=xl/sharedStrings.xml><?xml version="1.0" encoding="utf-8"?>
<sst xmlns="http://schemas.openxmlformats.org/spreadsheetml/2006/main" count="283" uniqueCount="205">
  <si>
    <t>PLANILHA ORÇAMENTÁRIA  DE VENDA-INSTALAÇÃO DE TELECOMUNICAÇÕES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</si>
  <si>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</si>
  <si>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</si>
  <si>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</si>
  <si>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</si>
  <si>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</si>
  <si>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</si>
  <si>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</si>
  <si>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</si>
  <si>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</si>
  <si>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</si>
  <si>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</si>
  <si>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</si>
  <si>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</si>
  <si>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INSTALAÇÕES DE TELECOMUNICAÇÕES</t>
  </si>
  <si>
    <t>13.1</t>
  </si>
  <si>
    <t>ELETROCALHA E PERFILADO</t>
  </si>
  <si>
    <t>13.1.1</t>
  </si>
  <si>
    <t>ELETROCALHA LISA (300X100)MM EM CHAPA DE AÇO GALVANIZADO #18, COM TRATAMENTO PRÉ-ZINCADO, INCLUSIVE TAMPA DE ENCAIXE, FIXAÇÃO SUPERIOR, CONEXÕES E ACESSÓRIOS. REF.: MOPA OU EQUIVALENTE</t>
  </si>
  <si>
    <t>M</t>
  </si>
  <si>
    <t>13.1.2</t>
  </si>
  <si>
    <t>ELETROCALHA LISA (200X100)MM EM CHAPA DE AÇO GALVANIZADO #18, COM TRATAMENTO PRÉ-ZINCADO, INCLUSIVE TAMPA DE ENCAIXE, FIXAÇÃO SUPERIOR, CONEXÕES E ACESSÓRIOS. REF.: MOPA OU EQUIVALENTE</t>
  </si>
  <si>
    <t>13.1.3</t>
  </si>
  <si>
    <t>SEPTO DIVISOR "L" EM CHAPA DE AÇO GALVANIZADO, COM TRATAMENTO PRÉ-ZINCADO, PARA ELETROCALHA. REF.: MOPA OU EQUIVALENTE</t>
  </si>
  <si>
    <t>13.1.4</t>
  </si>
  <si>
    <t>PERFILADO LISO (38X38)MM EM CHAPA DE AÇO GALVANIZADO #18, COM TRATAMENTO PRÉ-ZINCADO, INCLUSIVE TAMPA DE ENCAIXE, FIXAÇÃO SUPERIOR, CONEXÕES E ACESSÓRIOS REF.: MOPA OU EQUIVALENTE</t>
  </si>
  <si>
    <t>13.1.5</t>
  </si>
  <si>
    <t>VERGALHÃO DE AÇO COM ROSCA TOTAL, DIÂMETRO 1/4", INCLUSIVE ELEMENTOS DE FIXAÇÃO, REF.: MOPA OU EQUIVALENTE</t>
  </si>
  <si>
    <t>13.1.6</t>
  </si>
  <si>
    <t>BOX CURVO DE ALUMÍNIO PARA ELETRODUTO D= 3/4", INCLUSIVE PARAFUSOS E ARRUELA. REF.: TRAMONTINA OU EQUIVALENTE</t>
  </si>
  <si>
    <t>UN.</t>
  </si>
  <si>
    <t>13.1.7</t>
  </si>
  <si>
    <t>BOX CURVO DE ALUMÍNIO PARA ELETRODUTO D= 1", INCLUSIVE PARAFUSOS E ARRUELA. REF.: TRAMONTINA OU EQUIVALENTE</t>
  </si>
  <si>
    <t>13.1.8</t>
  </si>
  <si>
    <t>BOX CURVO DE ALUMÍNIO PARA ELETRODUTO D= 1 1/4", INCLUSIVE PARAFUSOS E ARRUELA. REF.: TRAMONTINA OU EQUIVALENTE</t>
  </si>
  <si>
    <t>SUB-TOTAL ITEM 13.1</t>
  </si>
  <si>
    <t>13.2</t>
  </si>
  <si>
    <t>ELETRODUTOS RÍGIDOS</t>
  </si>
  <si>
    <t>13.2.1</t>
  </si>
  <si>
    <t>ELETRODUTO DE AÇO GALVANIZADO LEVE, INCLUSIVE CONEXÕES, SUPORTES E FIXAÇÃO DN 20 (3/4").</t>
  </si>
  <si>
    <t>13.2.2</t>
  </si>
  <si>
    <t>ELETRODUTO DE AÇO GALVANIZADO MÉDIO, INCLUSIVE CONEXÕES, SUPORTES E FIXAÇÃO DN 25 (1").</t>
  </si>
  <si>
    <t>13.2.3</t>
  </si>
  <si>
    <t>ELETRODUTO DE AÇO GALVANIZADO MEDIO, INCLUSIVE CONEXÕES, SUPORTES E FIXAÇÃO DN 32 (1 1/4").</t>
  </si>
  <si>
    <t>13.2.4</t>
  </si>
  <si>
    <t>ELETRODUTO DE PVC RÍGIDO ROSCÁVEL, DN 40 MM (1.1/4"), INCLUSIVE CONEXÕES, SUPORTES E FIXAÇÃO.</t>
  </si>
  <si>
    <t>13.2.5</t>
  </si>
  <si>
    <t>ELETRODUTO DE AÇO GALVANIZADO À QUENTE, PESADO, ABNT NBR 5598 OU EQUIVALENTE, DN 80 (3"), INCLUSIVE CONEXOES.</t>
  </si>
  <si>
    <t>13.2.6</t>
  </si>
  <si>
    <t>ELETRODUTO DE PVC RÍGIDO ROSCÁVEL PRETO, ANTICHAMA, CONFORME NBR 15465, DN 85 MM (3"), INCLUSIVE CONEXÕES, SUPORTES E FIXAÇÃO.</t>
  </si>
  <si>
    <t>SUB-TOTAL ITEM 13.2</t>
  </si>
  <si>
    <t>13.3</t>
  </si>
  <si>
    <t>ELETRODUTOS FLEXÍVEIS</t>
  </si>
  <si>
    <t>13.3.1</t>
  </si>
  <si>
    <t>ELETRODUTO FLEXÍVEL CORRUGADO REFORÇADO, PVC, ANTI-CHAMA DN 25MM (3/4"), INCLUSIVE CONEXÕES. REF.: TIGREFLEX REFORÇADO OU EQUIVALENTE</t>
  </si>
  <si>
    <t>13.3.2</t>
  </si>
  <si>
    <t>ELETRODUTO FLEXÍVEL CORRUGADO REFORÇADO, PVC, ANTI-CHAMA DN 32MM (1"), INCLUSIVE CONEXÕES. REF.: TIGREFLEX REFORÇADO OU EQUIVALENTE</t>
  </si>
  <si>
    <t>SUB-TOTAL ITEM 13.3</t>
  </si>
  <si>
    <t>13.4</t>
  </si>
  <si>
    <t>CAIXAS DE PASSAGEM E ACESSÓRIOS</t>
  </si>
  <si>
    <t>13.4.1</t>
  </si>
  <si>
    <t>CAIXA DE LIGAÇÃO/PASSAGEM EM PVC RÍGIDO PARA ELETRODUTO, DIMENSÕES 4"X2", EMBUTIDA EM ALVENARIA.</t>
  </si>
  <si>
    <t>13.4.2</t>
  </si>
  <si>
    <t>CAIXA DE LIGAÇÃO/PASSAGEM EM PVC RÍGIDO PARA ELETRODUTO, DIMENSÕES 4"X4", EMBUTIDA EM ALVENARIA.</t>
  </si>
  <si>
    <t>13.4.3</t>
  </si>
  <si>
    <t>PLACA PARA 1 POSIÇÃO HORIZONTAL PARA CX. 2"X4". REF.: PIAL PLUS + OU EQUIVALENTE</t>
  </si>
  <si>
    <t>13.4.4</t>
  </si>
  <si>
    <t>PLACA PARA 1+1 POSIÇÕES HORIZONTAIS PARA CX. 4"X4". REF.: PIAL PLUS + OU EQUIVALENTE</t>
  </si>
  <si>
    <t>13.4.5</t>
  </si>
  <si>
    <t>ADAPTADOR DE TOMADA RJ45 EM MÓDULO DA LINHA PIAL PLUS +, EM TÉRMOPLÁSTICO DE ALTO IMPACTO BRANCO. REF: SOLLAN OU EQUIVALENTE</t>
  </si>
  <si>
    <t>13.4.6</t>
  </si>
  <si>
    <t>MÓDULO CEGO, OCUPAÇÃO DE 1 MÓDULO, COR BRANCA. REF: PIAL PLUS + OU EQUIVALENTE</t>
  </si>
  <si>
    <t>13.4.7</t>
  </si>
  <si>
    <t>SUPORTE PARA PLACA 4"X2" PARA 3 MÓDULOS, INCLUSIVE PARAFUSOS PARA FIXAÇÃO. REF.: PIAL PLUS + OU EQUIVALENTE.</t>
  </si>
  <si>
    <t>13.4.8</t>
  </si>
  <si>
    <t>PLACA CEGA PARA CAIXA  4" X 4". REF.: PIAL PLUS + OU EQUIVALENTE.</t>
  </si>
  <si>
    <t>13.4.9</t>
  </si>
  <si>
    <t>CAIXA DE PASSAGEM 4X4" DE ALUMÍNIO DE EMBUTIR NO PISO, FORNECIDA COM TAMPA EM AÇO INOXIDÁVEL PARA 3 TOMADAS RJ45. REF.: OLIVO OU EQUIVALENTE</t>
  </si>
  <si>
    <t>13.4.10</t>
  </si>
  <si>
    <t>CAIXA DE PASSAGEM 4X4" DE ALUMÍNIO DE EMBUTIR NO PISO, FORNECIDA COM TAMPA CEGA EM AÇO INOXIDÁVEL. REF.: OLIVO OU EQUIVALENTE</t>
  </si>
  <si>
    <t>13.4.11</t>
  </si>
  <si>
    <t>CAIXA DE PASSAGEM EM CHAPA DE AÇO, EMBUTIR 153 X 153 X 82MM, COM TAMPA CEGA.</t>
  </si>
  <si>
    <t>13.4.12</t>
  </si>
  <si>
    <t>CAIXA DE PASSAGEM EM CHAPA DE AÇO, EMBUTIR 230 X 230 X 102 MM, COM TAMPA CEGA.</t>
  </si>
  <si>
    <t>13.4.13</t>
  </si>
  <si>
    <t>CAIXA PRÉ-MOLDADA PARA ENTRADA TELEFÔNICA SUBTERRÂNEA, TIPO R1, MEDIDAS INTERNAS (60X35X50)CM, INCLUSIVE ESCAVAÇÃO, APILOAMENTO, LASTRO DE BRITA, REATERRO E TRANSPORTE E RETIRADA DO MATERIAL ESCAVADO (EM CAÇAMBA).</t>
  </si>
  <si>
    <t>SUB-TOTAL ITEM 13.4</t>
  </si>
  <si>
    <t>13.5</t>
  </si>
  <si>
    <t>CONDULETE</t>
  </si>
  <si>
    <t>13.5.1</t>
  </si>
  <si>
    <t>CONDULETE TIPO LL EM ALUMÍNIO PARA ELETRODUTO ROSCADO D =  3/4''</t>
  </si>
  <si>
    <t>13.5.2</t>
  </si>
  <si>
    <t>CONDULETE TIPO LR EM ALUMÍNIO PARA ELETRODUTO ROSCADO D = 3/4"</t>
  </si>
  <si>
    <t>13.5.3</t>
  </si>
  <si>
    <t>CONDULETE TIPO T EM ALUMÍNIO PARA ELETRODUTO ROSCADO D = 3/4"</t>
  </si>
  <si>
    <t>13.5.4</t>
  </si>
  <si>
    <t>CONDULETE TIPO C EM ALUMÍNIO PARA ELETRODUTO ROSCADO D = 3/4"</t>
  </si>
  <si>
    <t>13.5.5</t>
  </si>
  <si>
    <t>CONDULETE TIPO X EM ALUMÍNIO PARA ELETRODUTO ROSCADO D = 3/4"</t>
  </si>
  <si>
    <t>13.5.6</t>
  </si>
  <si>
    <t>CONDULETE TIPO LL EM ALUMÍNIO PARA ELETRODUTO ROSCADO D =  1''</t>
  </si>
  <si>
    <t>13.5.7</t>
  </si>
  <si>
    <t>CONDULETE TIPO LR EM ALUMÍNIO PARA ELETRODUTO ROSCADO D = 1"</t>
  </si>
  <si>
    <t>13.5.8</t>
  </si>
  <si>
    <t>CONDULETE TIPO LB EM ALUMÍNIO PARA ELETRODUTO ROSCADO D = 1"</t>
  </si>
  <si>
    <t>13.5.9</t>
  </si>
  <si>
    <t>CONDULETE TIPO C EM ALUMÍNIO PARA ELETRODUTO ROSCADO D = 1"</t>
  </si>
  <si>
    <t>13.5.10</t>
  </si>
  <si>
    <t>CONDULETE TIPO LR EM ALUMÍNIO PARA ELETRODUTO ROSCADO D =  1 1/4''</t>
  </si>
  <si>
    <t>13.5.11</t>
  </si>
  <si>
    <t>CONDULETE TIPO T EM ALUMÍNIO PARA ELETRODUTO ROSCADO D = 1 1/4"</t>
  </si>
  <si>
    <t>13.5.12</t>
  </si>
  <si>
    <t>TAMPA CEGA PARA CONDULETE D=3/4"</t>
  </si>
  <si>
    <t>13.5.13</t>
  </si>
  <si>
    <t>TAMPA CEGA PARA CONDULETE D=1"</t>
  </si>
  <si>
    <t>13.5.14</t>
  </si>
  <si>
    <t>TAMPA CEGA PARA CONDULETE D=1 1/4"</t>
  </si>
  <si>
    <t>13.5.15</t>
  </si>
  <si>
    <t>TAMPA P/ CONDULETE C/ FURO RETANGULAR WETZEL OU EQUIVALENTE D=3/4</t>
  </si>
  <si>
    <t>SUB-TOTAL ITEM 13.5</t>
  </si>
  <si>
    <t>13.6</t>
  </si>
  <si>
    <t>CABOS</t>
  </si>
  <si>
    <t>13.6.1</t>
  </si>
  <si>
    <t>CABO UTP 4 PARES CATEGORIA 6, COM REVESTIMENTO EXTERNO NÃO PROPAGANTE A CHAMA, COM BAIXO NÍVEL DE EMISSÃO DE FUMAÇA (LSZH), NA COR VERMELHA. REF.: FURUKAWA OU EQUIVALENTE</t>
  </si>
  <si>
    <t>13.6.2</t>
  </si>
  <si>
    <t>CABO UTP 4 PARES CATEGORIA 5E, COM REVESTIMENTO EXTERNO NÃO PROPAGANTE A CHAMA, COM BAIXO NÍVEL DE EMISSÃO DE FUMAÇA (LSZH), NA COR AZUL. REF.: FURUKAWA OU EQUIVALENTE</t>
  </si>
  <si>
    <t>13.6.3</t>
  </si>
  <si>
    <t>CABO TELEFÔNICO CI 50.30</t>
  </si>
  <si>
    <t>13.6.4</t>
  </si>
  <si>
    <t>CABO TELEFÔNICO CI 50.50</t>
  </si>
  <si>
    <t>13.6.5</t>
  </si>
  <si>
    <t>CABO DE COBRE FLEXÍVEL, CLASSE 5, ISOLAMENTO TIPO EPR/HEPR, NÃO HALOGENADO, ANTICHAMA, TERMOFIXO, UNIPOLAR, SEÇÃO 1,5 MM2, 90°C, 0,6/1KV.</t>
  </si>
  <si>
    <t>SUB-TOTAL ITEM 13.6</t>
  </si>
  <si>
    <t>13.7</t>
  </si>
  <si>
    <t>CONECTORES RJ45</t>
  </si>
  <si>
    <t>13.7.1</t>
  </si>
  <si>
    <t>MÓDULO PARA REDE (CONECTOR RJ45 FÊMEA CAT. 5E), CONEXÃO PADRÃO 110 IDC, COR BRANCA, EXCLUSIVE PLACA E SUPORTE. REF.: FURUKAWA OU EQUIVALENTE</t>
  </si>
  <si>
    <t>13.7.2</t>
  </si>
  <si>
    <t>MÓDULO PARA REDE (CONECTOR RJ45 FÊMEA CAT. 6), CONEXÃO PADRÃO 110 IDC, EXCLUSIVE PLACA E SUPORTE. REF.: FURUKAWA OU EQUIVALENTE</t>
  </si>
  <si>
    <t>13.7.3</t>
  </si>
  <si>
    <t>CONECTOR MACHO RJ45, CATEGORIA 5E. REF.: FURUKAWA OU EQUIVALENTE</t>
  </si>
  <si>
    <t>SUB-TOTAL ITEM 13.7</t>
  </si>
  <si>
    <t>13.8</t>
  </si>
  <si>
    <t>RACK, DG, CAIXA SISTEMA VDI E EQUIPAMENTOS</t>
  </si>
  <si>
    <t>13.8.1</t>
  </si>
  <si>
    <t>RACK PADRÃO 19", 44U', COM 570MM DE PROFUNDIDADE, COM TETO REMOVIVEL PARA INSTALAÇÃO DE KIT EXAUSTOR. REF.: TRIUNFO OU EQUIVALENTE</t>
  </si>
  <si>
    <t>13.8.2</t>
  </si>
  <si>
    <t>RACK PADRÃO 19", 36U', COM 570MM DE PROFUNDIDADE, COM TETO REMOVIVEL PARA INSTALAÇÃO DE KIT EXAUSTOR. REF.: TRIUNFO OU EQUIVALENTE</t>
  </si>
  <si>
    <t>13.8.3</t>
  </si>
  <si>
    <t>KIT DE VENTILAÇÃO COM 4 VENTILADORES PARA RACK 19"</t>
  </si>
  <si>
    <t>13.8.4</t>
  </si>
  <si>
    <t>PATCH PANEL DESCARREGADO, 24 PORTAS, PARA RACKS DE 19" E 1 U DE ALTURA. REFERÊNCIA FURUKAWA OU EQUIVALENTE</t>
  </si>
  <si>
    <t>13.8.5</t>
  </si>
  <si>
    <t>PATCH PANEL, 24 PORTAS, CATEGORIA 5E, COM RACKS DE 19" E 1 U DE ALTURA. REFERÊNCIA FURUKAWA OU EQUIVALENTE</t>
  </si>
  <si>
    <t>13.8.6</t>
  </si>
  <si>
    <t>VOICE PANEL, 30 PORTAS, CATEGORIA 3, PARA RACKS DE 19" E 1 U DE ALTURA. REFERÊNCIA: FURUKAWA OU EQUIVALENTE</t>
  </si>
  <si>
    <t>13.8.7</t>
  </si>
  <si>
    <t>VOICE PANEL, 50 PORTAS, CATEGORIA 3, PARA RACKS DE 19" E 1 U DE ALTURA. REFERÊNCIA: FURUKAWA OU EQUIVALENTE</t>
  </si>
  <si>
    <t>13.8.8</t>
  </si>
  <si>
    <t>RÉGUA COM 8 TOMADAS (2P+T), PARA FIXAÇÃO NO RACK DE 19" (1U)</t>
  </si>
  <si>
    <t>13.8.9</t>
  </si>
  <si>
    <t>ORGANIZADOR DE CABOS DE 1U PARA RACK 19", DO TIPO P90</t>
  </si>
  <si>
    <t>13.8.10</t>
  </si>
  <si>
    <t>BANDEJA FIXA 1U PARA RACK PADRÃO 19", FIXAÇÃO FRONTAL</t>
  </si>
  <si>
    <t>13.8.11</t>
  </si>
  <si>
    <t>TAMPA CEGA DE 1U PARA RACK 19"</t>
  </si>
  <si>
    <t>13.8.12</t>
  </si>
  <si>
    <t>ABRAÇADEIRA DE VELCRO, 20MM x 3 METROS, DUPLA FACE</t>
  </si>
  <si>
    <t>13.8.13</t>
  </si>
  <si>
    <t>KIT DE FIXAÇÃO DE EQUIPAMENTOS COMPOSTO DE PORCA GAIOLA, PARAFUSO TIPO M5 E ARRUELA, 50 UN</t>
  </si>
  <si>
    <t>13.8.14</t>
  </si>
  <si>
    <t>ANILHA (MARCADOR) PARA IDENTIFICAÇÃO DE CABOS (#6MM2)-500 UN. REF.:  HELLERMANN OU EQUIVALENTE</t>
  </si>
  <si>
    <t>13.8.15</t>
  </si>
  <si>
    <t>IDENTIFICAÇÃO, TESTE E CERTIFICAÇÃO DE GARANTIA DE TRANSMISSÃO DE CABOS LÓGICOS - CATEGORIA 5E E CATEGORIA 6</t>
  </si>
  <si>
    <t>13.8.16</t>
  </si>
  <si>
    <t>CAIXA DE PASSAGEM Nº 5 PADRÃO TELEBRÁS DIM. (80 X 80 X 15) CM EM CHAPA DE AÇO GALVANIZADO - SOBREPOR, FECHO DE PLÁSTICO C/ FUNDO DE MADEIRA S/ FUNDO DE CHAPA</t>
  </si>
  <si>
    <t>13.8.17</t>
  </si>
  <si>
    <t>ANEL GUIA PADRÃO TELEMAR AGS-1</t>
  </si>
  <si>
    <t>13.8.18</t>
  </si>
  <si>
    <t>BRAÇADEIRA PARA FIXAÇÃO DE CABO TELEFÔNICO, TIPO BC-3</t>
  </si>
  <si>
    <t>13.8.19</t>
  </si>
  <si>
    <t>BLOCO TERMINAL, TIPO IDC, 10 PARES, COM BASTIDOR (TIPO CALHA), PARA CONEXÃO DE CABO TELEFÔNICO. REF.: BARGOA OU EQUIVALENTE</t>
  </si>
  <si>
    <t>13.8.20</t>
  </si>
  <si>
    <t>CAIXA PARA SISTEMA VDI PADRÃO 12" 5U, SOBREPOSTA NA PAREDE. DIMENSÕES 430X400mm. REF.: 914254 CEMAR OU EQUIVALENTE</t>
  </si>
  <si>
    <t>13.8.21</t>
  </si>
  <si>
    <t>PLACA PATCH PANEL 12" 1U - PP, PARA ATÉ 12 CONECTORES RJ45, PADRÃO KEYSTONE. REF.: 905831 CEMAR OU EQUIVALENTE</t>
  </si>
  <si>
    <t>13.8.22</t>
  </si>
  <si>
    <t>ORGANIZADOR DE CABOS HORIZONTAL 12" 1U - OC. REF.: 905833 CEMAR OU EQUIVALENTE</t>
  </si>
  <si>
    <t>13.8.23</t>
  </si>
  <si>
    <t>PLACA DE ACABAMENTO 12" 1U - PA. REF.: 905832 CEMAR OU EQUIVALENTE</t>
  </si>
  <si>
    <t>SUB-TOTAL ITEM 13.8</t>
  </si>
  <si>
    <t>13.9</t>
  </si>
  <si>
    <t>SERVIÇOS</t>
  </si>
  <si>
    <t>13.9.1</t>
  </si>
  <si>
    <t>ABERTURA, ENVELOPAMENTO DE CONCRETO, FECHAMENTO E COMPACTAÇÃO DE VALA COM LARGURA DE 0,40 M E PROFUNDIDADE DE 0,55 M, INCLUINDO RECOMPOSIÇÃO E FITA DE ADVERTÊNCIA.</t>
  </si>
  <si>
    <t>13.9.2</t>
  </si>
  <si>
    <t>ENCHIMENTO DE RASGO EM ALVENARIA/CONCRETO COM ARGAMASSA, DN 15MM A 25MM (1/2" A 1")</t>
  </si>
  <si>
    <t>13.9.3</t>
  </si>
  <si>
    <t>RASGO EM ALVENARIA PARA PASSAGEM DE ELETRODUTO/TUBULAÇÃO, DN 15MM A 25MM (1/2" A 1")</t>
  </si>
  <si>
    <t>13.9.4</t>
  </si>
  <si>
    <t>ENCHIMENTO DE RASGO EM ALVENARIA/CONCRETO COM ARGAMASSA, DN 32MM A 50MM (1.1/4" A 2")</t>
  </si>
  <si>
    <t>13.9.5</t>
  </si>
  <si>
    <t>RASGO EM ALVENARIA PARA PASSAGEM DE ELETRODUTO/TUBULAÇÃO, DN 32MM A 50MM (1.1/4" A 2").</t>
  </si>
  <si>
    <t>SUB-TOTAL ITEM 13.9</t>
  </si>
  <si>
    <t xml:space="preserve">TOTAL DA PLANILHA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</si>
</sst>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(&quot;R$ &quot;* #,##0.00_);_(&quot;R$ &quot;* \(#,##0.00\);_(&quot;R$ &quot;* \-??_);_(@_)"/>
    <numFmt numFmtId="167" formatCode="_(* #,##0.00_);_(* \(#,##0.00\);_(* \-??_);_(@_)"/>
    <numFmt numFmtId="168" formatCode="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  <charset val="1"/>
    </font>
    <font>
      <sz val="9"/>
      <color rgb="FF000000"/>
      <name val="Arial Narrow"/>
      <family val="2"/>
    </font>
    <font>
      <b/>
      <sz val="12"/>
      <color rgb="FF00000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7">
    <xf numFmtId="0" fontId="0" fillId="0" borderId="0" xfId="0"/>
    <xf numFmtId="0" fontId="10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164" fontId="10" fillId="9" borderId="1" xfId="1" applyNumberFormat="1" applyFont="1" applyFill="1" applyBorder="1" applyAlignment="1" applyProtection="1">
      <alignment horizontal="right" vertical="center"/>
    </xf>
    <xf numFmtId="164" fontId="10" fillId="3" borderId="1" xfId="11" applyNumberFormat="1" applyFont="1" applyFill="1" applyBorder="1" applyAlignment="1" applyProtection="1">
      <alignment horizontal="right" vertical="center"/>
    </xf>
    <xf numFmtId="0" fontId="11" fillId="8" borderId="1" xfId="7" applyFont="1" applyFill="1" applyBorder="1" applyAlignment="1" applyProtection="1">
      <alignment horizontal="center" vertical="center" wrapText="1"/>
      <protection locked="0"/>
    </xf>
    <xf numFmtId="2" fontId="11" fillId="8" borderId="1" xfId="7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8" fillId="5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10" borderId="1" xfId="7" applyFont="1" applyFill="1" applyBorder="1" applyAlignment="1" applyProtection="1">
      <alignment horizontal="center" vertical="center" wrapText="1"/>
      <protection locked="0"/>
    </xf>
    <xf numFmtId="2" fontId="12" fillId="10" borderId="1" xfId="7" applyNumberFormat="1" applyFont="1" applyFill="1" applyBorder="1" applyAlignment="1" applyProtection="1">
      <alignment horizontal="center" vertical="center" wrapText="1"/>
      <protection locked="0"/>
    </xf>
    <xf numFmtId="164" fontId="12" fillId="10" borderId="1" xfId="1" applyNumberFormat="1" applyFont="1" applyFill="1" applyBorder="1" applyAlignment="1" applyProtection="1">
      <alignment horizontal="right" vertical="center" wrapText="1"/>
      <protection locked="0"/>
    </xf>
    <xf numFmtId="0" fontId="11" fillId="8" borderId="1" xfId="7" applyFont="1" applyFill="1" applyBorder="1" applyAlignment="1" applyProtection="1">
      <alignment horizontal="left" vertical="center" wrapText="1"/>
      <protection locked="0"/>
    </xf>
    <xf numFmtId="0" fontId="11" fillId="8" borderId="1" xfId="7" applyFont="1" applyFill="1" applyBorder="1" applyAlignment="1" applyProtection="1">
      <alignment horizontal="right" vertical="center" wrapText="1"/>
      <protection locked="0"/>
    </xf>
    <xf numFmtId="0" fontId="12" fillId="10" borderId="1" xfId="7" applyFont="1" applyFill="1" applyBorder="1" applyAlignment="1" applyProtection="1">
      <alignment horizontal="right" vertical="center" wrapText="1"/>
      <protection locked="0"/>
    </xf>
    <xf numFmtId="164" fontId="12" fillId="11" borderId="1" xfId="1" applyNumberFormat="1" applyFont="1" applyFill="1" applyBorder="1" applyAlignment="1">
      <alignment horizontal="right" vertical="center"/>
    </xf>
    <xf numFmtId="164" fontId="12" fillId="12" borderId="1" xfId="1" applyNumberFormat="1" applyFont="1" applyFill="1" applyBorder="1" applyAlignment="1">
      <alignment horizontal="right" vertical="center"/>
    </xf>
    <xf numFmtId="0" fontId="12" fillId="0" borderId="3" xfId="6" applyFont="1" applyBorder="1" applyAlignment="1">
      <alignment horizontal="center" vertical="center"/>
    </xf>
    <xf numFmtId="0" fontId="9" fillId="0" borderId="0" xfId="0" applyFont="1"/>
    <xf numFmtId="0" fontId="10" fillId="7" borderId="3" xfId="5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6" borderId="2" xfId="5" applyFont="1" applyFill="1" applyBorder="1" applyAlignment="1">
      <alignment vertical="center" wrapText="1"/>
    </xf>
    <xf numFmtId="0" fontId="12" fillId="6" borderId="3" xfId="5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/>
    </xf>
    <xf numFmtId="164" fontId="10" fillId="3" borderId="1" xfId="1" applyNumberFormat="1" applyFont="1" applyFill="1" applyBorder="1" applyAlignment="1" applyProtection="1">
      <alignment horizontal="right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8" borderId="8" xfId="7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4" fontId="15" fillId="13" borderId="1" xfId="1" applyFont="1" applyFill="1" applyBorder="1" applyAlignment="1" applyProtection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4" fontId="10" fillId="3" borderId="8" xfId="1" applyNumberFormat="1" applyFont="1" applyFill="1" applyBorder="1" applyAlignment="1" applyProtection="1">
      <alignment horizontal="right" vertical="center"/>
    </xf>
    <xf numFmtId="164" fontId="10" fillId="3" borderId="8" xfId="11" applyNumberFormat="1" applyFont="1" applyFill="1" applyBorder="1" applyAlignment="1" applyProtection="1">
      <alignment horizontal="right" vertical="center"/>
    </xf>
    <xf numFmtId="44" fontId="15" fillId="13" borderId="5" xfId="1" applyFont="1" applyFill="1" applyBorder="1" applyAlignment="1" applyProtection="1">
      <alignment horizontal="center" vertical="center" wrapText="1"/>
    </xf>
    <xf numFmtId="44" fontId="15" fillId="13" borderId="6" xfId="1" applyFont="1" applyFill="1" applyBorder="1" applyAlignment="1" applyProtection="1">
      <alignment horizontal="center" vertical="center" wrapText="1"/>
    </xf>
    <xf numFmtId="44" fontId="15" fillId="13" borderId="8" xfId="1" applyFont="1" applyFill="1" applyBorder="1" applyAlignment="1" applyProtection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vertical="center"/>
    </xf>
    <xf numFmtId="0" fontId="10" fillId="3" borderId="2" xfId="0" applyFont="1" applyFill="1" applyBorder="1" applyAlignment="1">
      <alignment vertical="center" wrapText="1"/>
    </xf>
    <xf numFmtId="0" fontId="16" fillId="0" borderId="3" xfId="1" applyNumberFormat="1" applyFont="1" applyFill="1" applyBorder="1" applyAlignment="1">
      <alignment horizontal="right" vertical="center"/>
    </xf>
    <xf numFmtId="0" fontId="12" fillId="5" borderId="12" xfId="0" applyFont="1" applyFill="1" applyBorder="1" applyAlignment="1">
      <alignment vertical="center"/>
    </xf>
    <xf numFmtId="14" fontId="10" fillId="5" borderId="1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2" fillId="14" borderId="3" xfId="0" applyFont="1" applyFill="1" applyBorder="1" applyAlignment="1">
      <alignment horizontal="left" vertical="center" wrapText="1"/>
    </xf>
    <xf numFmtId="14" fontId="12" fillId="3" borderId="4" xfId="0" applyNumberFormat="1" applyFont="1" applyFill="1" applyBorder="1" applyAlignment="1">
      <alignment horizontal="center" vertical="center"/>
    </xf>
    <xf numFmtId="0" fontId="12" fillId="14" borderId="3" xfId="0" applyFont="1" applyFill="1" applyBorder="1" applyAlignment="1">
      <alignment vertical="center" wrapText="1"/>
    </xf>
    <xf numFmtId="168" fontId="10" fillId="14" borderId="4" xfId="0" applyNumberFormat="1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0" borderId="0" xfId="0" applyFont="1"/>
    <xf numFmtId="2" fontId="0" fillId="15" borderId="1" xfId="0" applyNumberForma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 wrapText="1"/>
    </xf>
    <xf numFmtId="44" fontId="10" fillId="0" borderId="1" xfId="17" applyFont="1" applyFill="1" applyBorder="1" applyAlignment="1" applyProtection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</cellXfs>
  <cellStyles count="24">
    <cellStyle name="Ênfase1 2" xfId="6" xr:uid="{00000000-0005-0000-0000-000000000000}"/>
    <cellStyle name="Excel Built-in Normal" xfId="4" xr:uid="{00000000-0005-0000-0000-000001000000}"/>
    <cellStyle name="Hyperlink" xfId="19" xr:uid="{00000000-0005-0000-0000-000002000000}"/>
    <cellStyle name="Moeda" xfId="1" builtinId="4"/>
    <cellStyle name="Moeda 2" xfId="17" xr:uid="{00000000-0005-0000-0000-000004000000}"/>
    <cellStyle name="Moeda 2 2" xfId="23" xr:uid="{00000000-0005-0000-0000-000005000000}"/>
    <cellStyle name="Moeda 3" xfId="20" xr:uid="{00000000-0005-0000-0000-000006000000}"/>
    <cellStyle name="Moeda 4" xfId="14" xr:uid="{00000000-0005-0000-0000-000007000000}"/>
    <cellStyle name="Normal" xfId="0" builtinId="0"/>
    <cellStyle name="Normal 10 2" xfId="12" xr:uid="{00000000-0005-0000-0000-000009000000}"/>
    <cellStyle name="Normal 13" xfId="10" xr:uid="{00000000-0005-0000-0000-00000A000000}"/>
    <cellStyle name="Normal 2" xfId="7" xr:uid="{00000000-0005-0000-0000-00000B000000}"/>
    <cellStyle name="Normal 2 2" xfId="9" xr:uid="{00000000-0005-0000-0000-00000C000000}"/>
    <cellStyle name="Normal 4 2 2" xfId="2" xr:uid="{00000000-0005-0000-0000-00000D000000}"/>
    <cellStyle name="Porcentagem 2" xfId="13" xr:uid="{00000000-0005-0000-0000-00000E000000}"/>
    <cellStyle name="Porcentagem 2 1" xfId="16" xr:uid="{00000000-0005-0000-0000-00000F000000}"/>
    <cellStyle name="Texto Explicativo 2 17" xfId="5" xr:uid="{00000000-0005-0000-0000-000010000000}"/>
    <cellStyle name="Título 3 2 12" xfId="18" xr:uid="{00000000-0005-0000-0000-000011000000}"/>
    <cellStyle name="Vírgula" xfId="11" builtinId="3"/>
    <cellStyle name="Vírgula 2" xfId="8" xr:uid="{00000000-0005-0000-0000-000013000000}"/>
    <cellStyle name="Vírgula 2 2 2" xfId="3" xr:uid="{00000000-0005-0000-0000-000014000000}"/>
    <cellStyle name="Vírgula 2 2 2 2" xfId="21" xr:uid="{00000000-0005-0000-0000-000015000000}"/>
    <cellStyle name="Vírgula 3" xfId="22" xr:uid="{00000000-0005-0000-0000-000016000000}"/>
    <cellStyle name="Vírgula 5" xfId="15" xr:uid="{00000000-0005-0000-0000-000017000000}"/>
  </cellStyles>
  <dxfs count="0"/>
  <tableStyles count="0" defaultTableStyle="TableStyleMedium2" defaultPivotStyle="PivotStyleLight16"/>
  <colors>
    <mruColors>
      <color rgb="FFFDB5FD"/>
      <color rgb="FF00FF00"/>
      <color rgb="FFCC66FF"/>
      <color rgb="FFFF3399"/>
      <color rgb="FF66FFFF"/>
      <color rgb="FFF49F8E"/>
      <color rgb="FFFF0066"/>
      <color rgb="FFC0E399"/>
      <color rgb="FF9E78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8"/>
  <sheetViews>
    <sheetView tabSelected="1" view="pageBreakPreview" zoomScale="96" zoomScaleNormal="100" zoomScaleSheetLayoutView="96" workbookViewId="0">
      <selection activeCell="B1" sqref="B1"/>
    </sheetView>
  </sheetViews>
  <sheetFormatPr defaultColWidth="9.140625" defaultRowHeight="15.75"/>
  <cols>
    <col min="1" max="1" width="13" style="22" customWidth="1"/>
    <col min="2" max="2" width="78.85546875" style="23" customWidth="1"/>
    <col min="3" max="3" width="8.7109375" style="22" customWidth="1"/>
    <col min="4" max="4" width="10.140625" style="22" customWidth="1"/>
    <col min="5" max="5" width="15.7109375" style="24" customWidth="1"/>
    <col min="6" max="6" width="14.7109375" style="22" customWidth="1"/>
    <col min="7" max="7" width="2.28515625" style="20" customWidth="1"/>
    <col min="8" max="8" width="19.28515625" style="24" customWidth="1"/>
    <col min="9" max="16384" width="9.140625" style="20"/>
  </cols>
  <sheetData>
    <row r="1" spans="1:8" ht="42.75" customHeight="1">
      <c r="A1" s="26"/>
      <c r="B1" s="40" t="s">
        <v>0</v>
      </c>
      <c r="C1" s="28"/>
      <c r="D1" s="27"/>
      <c r="E1" s="56"/>
      <c r="F1" s="57"/>
      <c r="H1" s="61"/>
    </row>
    <row r="2" spans="1:8" ht="46.5" customHeight="1">
      <c r="A2" s="9" t="s">
        <v>1</v>
      </c>
      <c r="B2" s="65" t="s">
        <v>2</v>
      </c>
      <c r="C2" s="66"/>
      <c r="D2" s="66"/>
      <c r="E2" s="58"/>
      <c r="F2" s="59"/>
      <c r="H2" t="s">
        <v>3</v>
      </c>
    </row>
    <row r="3" spans="1:8" ht="32.1" customHeight="1">
      <c r="A3" s="9" t="s">
        <v>4</v>
      </c>
      <c r="B3" s="48" t="s">
        <v>5</v>
      </c>
      <c r="C3" s="19"/>
      <c r="D3" s="21"/>
      <c r="E3" s="58"/>
      <c r="F3" s="60"/>
      <c r="H3" s="62"/>
    </row>
    <row r="4" spans="1:8" ht="32.1" customHeight="1">
      <c r="A4" s="50" t="s">
        <v>6</v>
      </c>
      <c r="B4" s="51"/>
      <c r="C4" s="52"/>
      <c r="D4" s="21"/>
      <c r="E4" s="53"/>
      <c r="F4" s="54"/>
      <c r="G4"/>
      <c r="H4" s="55"/>
    </row>
    <row r="5" spans="1:8" ht="57" customHeight="1">
      <c r="A5" s="10" t="s">
        <v>7</v>
      </c>
      <c r="B5" s="10" t="s">
        <v>8</v>
      </c>
      <c r="C5" s="10" t="s">
        <v>9</v>
      </c>
      <c r="D5" s="41" t="s">
        <v>10</v>
      </c>
      <c r="E5" s="49" t="s">
        <v>11</v>
      </c>
      <c r="F5" s="49" t="s">
        <v>12</v>
      </c>
      <c r="H5" s="63" t="s">
        <v>13</v>
      </c>
    </row>
    <row r="6" spans="1:8" s="8" customFormat="1" ht="21.95" customHeight="1">
      <c r="A6" s="31">
        <v>13</v>
      </c>
      <c r="B6" s="31" t="s">
        <v>14</v>
      </c>
      <c r="C6" s="2"/>
      <c r="D6" s="30"/>
      <c r="E6" s="42"/>
      <c r="F6" s="43"/>
      <c r="H6" s="42"/>
    </row>
    <row r="7" spans="1:8" s="8" customFormat="1" ht="21.95" customHeight="1">
      <c r="A7" s="31" t="s">
        <v>15</v>
      </c>
      <c r="B7" s="31" t="s">
        <v>16</v>
      </c>
      <c r="C7" s="2"/>
      <c r="D7" s="30"/>
      <c r="E7" s="29"/>
      <c r="F7" s="5"/>
      <c r="H7" s="29"/>
    </row>
    <row r="8" spans="1:8" s="8" customFormat="1" ht="49.5" customHeight="1">
      <c r="A8" s="32" t="s">
        <v>17</v>
      </c>
      <c r="B8" s="1" t="s">
        <v>18</v>
      </c>
      <c r="C8" s="33" t="s">
        <v>19</v>
      </c>
      <c r="D8" s="38">
        <v>89</v>
      </c>
      <c r="E8" s="64">
        <f>ROUND((H8*$H$3),2)</f>
        <v>0</v>
      </c>
      <c r="F8" s="64">
        <f>ROUND(E8*D8,2)</f>
        <v>0</v>
      </c>
      <c r="H8" s="39">
        <v>213.92</v>
      </c>
    </row>
    <row r="9" spans="1:8" s="8" customFormat="1" ht="49.5" customHeight="1">
      <c r="A9" s="32" t="s">
        <v>20</v>
      </c>
      <c r="B9" s="1" t="s">
        <v>21</v>
      </c>
      <c r="C9" s="33" t="s">
        <v>19</v>
      </c>
      <c r="D9" s="38">
        <v>45</v>
      </c>
      <c r="E9" s="64">
        <f t="shared" ref="E9:E15" si="0">ROUND((H9*$H$3),2)</f>
        <v>0</v>
      </c>
      <c r="F9" s="64">
        <f t="shared" ref="F9:F15" si="1">ROUND(E9*D9,2)</f>
        <v>0</v>
      </c>
      <c r="H9" s="39">
        <v>176.05</v>
      </c>
    </row>
    <row r="10" spans="1:8" s="8" customFormat="1" ht="31.5" customHeight="1">
      <c r="A10" s="32" t="s">
        <v>22</v>
      </c>
      <c r="B10" s="1" t="s">
        <v>23</v>
      </c>
      <c r="C10" s="33" t="s">
        <v>19</v>
      </c>
      <c r="D10" s="38">
        <v>134</v>
      </c>
      <c r="E10" s="64">
        <f t="shared" si="0"/>
        <v>0</v>
      </c>
      <c r="F10" s="64">
        <f t="shared" si="1"/>
        <v>0</v>
      </c>
      <c r="H10" s="39">
        <v>24.94</v>
      </c>
    </row>
    <row r="11" spans="1:8" s="8" customFormat="1" ht="50.25" customHeight="1">
      <c r="A11" s="32" t="s">
        <v>24</v>
      </c>
      <c r="B11" s="1" t="s">
        <v>25</v>
      </c>
      <c r="C11" s="33" t="s">
        <v>19</v>
      </c>
      <c r="D11" s="38">
        <v>3</v>
      </c>
      <c r="E11" s="64">
        <f t="shared" si="0"/>
        <v>0</v>
      </c>
      <c r="F11" s="64">
        <f t="shared" si="1"/>
        <v>0</v>
      </c>
      <c r="H11" s="39">
        <v>77.56</v>
      </c>
    </row>
    <row r="12" spans="1:8" s="8" customFormat="1" ht="33.75" customHeight="1">
      <c r="A12" s="32" t="s">
        <v>26</v>
      </c>
      <c r="B12" s="1" t="s">
        <v>27</v>
      </c>
      <c r="C12" s="33" t="s">
        <v>19</v>
      </c>
      <c r="D12" s="38">
        <v>51</v>
      </c>
      <c r="E12" s="64">
        <f t="shared" si="0"/>
        <v>0</v>
      </c>
      <c r="F12" s="64">
        <f t="shared" si="1"/>
        <v>0</v>
      </c>
      <c r="H12" s="39">
        <v>18.899999999999999</v>
      </c>
    </row>
    <row r="13" spans="1:8" s="8" customFormat="1" ht="33" customHeight="1">
      <c r="A13" s="32" t="s">
        <v>28</v>
      </c>
      <c r="B13" s="1" t="s">
        <v>29</v>
      </c>
      <c r="C13" s="33" t="s">
        <v>30</v>
      </c>
      <c r="D13" s="38">
        <v>31</v>
      </c>
      <c r="E13" s="64">
        <f t="shared" si="0"/>
        <v>0</v>
      </c>
      <c r="F13" s="64">
        <f t="shared" si="1"/>
        <v>0</v>
      </c>
      <c r="H13" s="39">
        <v>16.02</v>
      </c>
    </row>
    <row r="14" spans="1:8" s="8" customFormat="1" ht="33" customHeight="1">
      <c r="A14" s="32" t="s">
        <v>31</v>
      </c>
      <c r="B14" s="1" t="s">
        <v>32</v>
      </c>
      <c r="C14" s="33" t="s">
        <v>30</v>
      </c>
      <c r="D14" s="38">
        <v>24</v>
      </c>
      <c r="E14" s="64">
        <f t="shared" si="0"/>
        <v>0</v>
      </c>
      <c r="F14" s="64">
        <f t="shared" si="1"/>
        <v>0</v>
      </c>
      <c r="H14" s="39">
        <v>19.54</v>
      </c>
    </row>
    <row r="15" spans="1:8" s="8" customFormat="1" ht="33" customHeight="1">
      <c r="A15" s="32" t="s">
        <v>33</v>
      </c>
      <c r="B15" s="1" t="s">
        <v>34</v>
      </c>
      <c r="C15" s="33" t="s">
        <v>30</v>
      </c>
      <c r="D15" s="38">
        <v>2</v>
      </c>
      <c r="E15" s="64">
        <f t="shared" si="0"/>
        <v>0</v>
      </c>
      <c r="F15" s="64">
        <f t="shared" si="1"/>
        <v>0</v>
      </c>
      <c r="H15" s="39">
        <v>46.38</v>
      </c>
    </row>
    <row r="16" spans="1:8" s="8" customFormat="1" ht="21.95" customHeight="1">
      <c r="A16" s="14"/>
      <c r="B16" s="15" t="s">
        <v>35</v>
      </c>
      <c r="C16" s="6"/>
      <c r="D16" s="7"/>
      <c r="E16" s="4"/>
      <c r="F16" s="17">
        <f>SUM(F8:F15)</f>
        <v>0</v>
      </c>
      <c r="H16" s="4"/>
    </row>
    <row r="17" spans="1:8" s="8" customFormat="1" ht="21.95" customHeight="1">
      <c r="A17" s="31" t="s">
        <v>36</v>
      </c>
      <c r="B17" s="31" t="s">
        <v>37</v>
      </c>
      <c r="C17" s="2"/>
      <c r="D17" s="30"/>
      <c r="E17" s="29"/>
      <c r="F17" s="5"/>
      <c r="H17" s="29"/>
    </row>
    <row r="18" spans="1:8" s="8" customFormat="1" ht="33" customHeight="1">
      <c r="A18" s="32" t="s">
        <v>38</v>
      </c>
      <c r="B18" s="1" t="s">
        <v>39</v>
      </c>
      <c r="C18" s="33" t="s">
        <v>19</v>
      </c>
      <c r="D18" s="38">
        <v>81</v>
      </c>
      <c r="E18" s="64">
        <f t="shared" ref="E18" si="2">ROUND((H18*$H$3),2)</f>
        <v>0</v>
      </c>
      <c r="F18" s="64">
        <f t="shared" ref="F18" si="3">ROUND(E18*D18,2)</f>
        <v>0</v>
      </c>
      <c r="H18" s="39">
        <v>28.59</v>
      </c>
    </row>
    <row r="19" spans="1:8" s="8" customFormat="1" ht="36" customHeight="1">
      <c r="A19" s="32" t="s">
        <v>40</v>
      </c>
      <c r="B19" s="1" t="s">
        <v>41</v>
      </c>
      <c r="C19" s="33" t="s">
        <v>19</v>
      </c>
      <c r="D19" s="38">
        <v>158</v>
      </c>
      <c r="E19" s="64">
        <f t="shared" ref="E19:E23" si="4">ROUND((H19*$H$3),2)</f>
        <v>0</v>
      </c>
      <c r="F19" s="64">
        <f t="shared" ref="F19:F23" si="5">ROUND(E19*D19,2)</f>
        <v>0</v>
      </c>
      <c r="H19" s="39">
        <v>56.52</v>
      </c>
    </row>
    <row r="20" spans="1:8" s="8" customFormat="1" ht="37.5" customHeight="1">
      <c r="A20" s="32" t="s">
        <v>42</v>
      </c>
      <c r="B20" s="1" t="s">
        <v>43</v>
      </c>
      <c r="C20" s="33" t="s">
        <v>19</v>
      </c>
      <c r="D20" s="38">
        <v>16</v>
      </c>
      <c r="E20" s="64">
        <f t="shared" si="4"/>
        <v>0</v>
      </c>
      <c r="F20" s="64">
        <f t="shared" si="5"/>
        <v>0</v>
      </c>
      <c r="H20" s="39">
        <v>56.52</v>
      </c>
    </row>
    <row r="21" spans="1:8" s="8" customFormat="1" ht="39" customHeight="1">
      <c r="A21" s="32" t="s">
        <v>44</v>
      </c>
      <c r="B21" s="1" t="s">
        <v>45</v>
      </c>
      <c r="C21" s="33" t="s">
        <v>19</v>
      </c>
      <c r="D21" s="38">
        <v>4</v>
      </c>
      <c r="E21" s="64">
        <f t="shared" si="4"/>
        <v>0</v>
      </c>
      <c r="F21" s="64">
        <f t="shared" si="5"/>
        <v>0</v>
      </c>
      <c r="H21" s="39">
        <v>48.23</v>
      </c>
    </row>
    <row r="22" spans="1:8" s="8" customFormat="1" ht="39" customHeight="1">
      <c r="A22" s="32" t="s">
        <v>46</v>
      </c>
      <c r="B22" s="32" t="s">
        <v>47</v>
      </c>
      <c r="C22" s="33" t="s">
        <v>19</v>
      </c>
      <c r="D22" s="38">
        <v>12</v>
      </c>
      <c r="E22" s="64">
        <f t="shared" si="4"/>
        <v>0</v>
      </c>
      <c r="F22" s="64">
        <f t="shared" si="5"/>
        <v>0</v>
      </c>
      <c r="H22" s="39">
        <v>255.06</v>
      </c>
    </row>
    <row r="23" spans="1:8" s="8" customFormat="1" ht="39" customHeight="1">
      <c r="A23" s="32" t="s">
        <v>48</v>
      </c>
      <c r="B23" s="32" t="s">
        <v>49</v>
      </c>
      <c r="C23" s="33" t="s">
        <v>19</v>
      </c>
      <c r="D23" s="38">
        <v>72</v>
      </c>
      <c r="E23" s="64">
        <f t="shared" si="4"/>
        <v>0</v>
      </c>
      <c r="F23" s="64">
        <f t="shared" si="5"/>
        <v>0</v>
      </c>
      <c r="H23" s="39">
        <v>92.23</v>
      </c>
    </row>
    <row r="24" spans="1:8" s="8" customFormat="1" ht="21.95" customHeight="1">
      <c r="A24" s="14"/>
      <c r="B24" s="15" t="s">
        <v>50</v>
      </c>
      <c r="C24" s="6"/>
      <c r="D24" s="7"/>
      <c r="E24" s="4"/>
      <c r="F24" s="17">
        <f>SUM(F18:F23)</f>
        <v>0</v>
      </c>
      <c r="H24" s="4"/>
    </row>
    <row r="25" spans="1:8" s="8" customFormat="1" ht="21.95" customHeight="1">
      <c r="A25" s="31" t="s">
        <v>51</v>
      </c>
      <c r="B25" s="31" t="s">
        <v>52</v>
      </c>
      <c r="C25" s="2"/>
      <c r="D25" s="30"/>
      <c r="E25" s="29"/>
      <c r="F25" s="5"/>
      <c r="H25" s="29"/>
    </row>
    <row r="26" spans="1:8" s="8" customFormat="1" ht="37.5" customHeight="1">
      <c r="A26" s="32" t="s">
        <v>53</v>
      </c>
      <c r="B26" s="32" t="s">
        <v>54</v>
      </c>
      <c r="C26" s="33" t="s">
        <v>19</v>
      </c>
      <c r="D26" s="38">
        <v>143</v>
      </c>
      <c r="E26" s="64">
        <f t="shared" ref="E26:E27" si="6">ROUND((H26*$H$3),2)</f>
        <v>0</v>
      </c>
      <c r="F26" s="64">
        <f t="shared" ref="F26:F27" si="7">ROUND(E26*D26,2)</f>
        <v>0</v>
      </c>
      <c r="H26" s="39">
        <v>13.62</v>
      </c>
    </row>
    <row r="27" spans="1:8" s="8" customFormat="1" ht="37.5" customHeight="1">
      <c r="A27" s="32" t="s">
        <v>55</v>
      </c>
      <c r="B27" s="32" t="s">
        <v>56</v>
      </c>
      <c r="C27" s="33" t="s">
        <v>19</v>
      </c>
      <c r="D27" s="38">
        <v>40</v>
      </c>
      <c r="E27" s="64">
        <f t="shared" si="6"/>
        <v>0</v>
      </c>
      <c r="F27" s="64">
        <f t="shared" si="7"/>
        <v>0</v>
      </c>
      <c r="H27" s="39">
        <v>19.45</v>
      </c>
    </row>
    <row r="28" spans="1:8" s="8" customFormat="1" ht="27.75" customHeight="1">
      <c r="A28" s="14"/>
      <c r="B28" s="15" t="s">
        <v>57</v>
      </c>
      <c r="C28" s="6"/>
      <c r="D28" s="7"/>
      <c r="E28" s="4"/>
      <c r="F28" s="17">
        <f>SUM(F26:F27)</f>
        <v>0</v>
      </c>
      <c r="H28" s="4"/>
    </row>
    <row r="29" spans="1:8" s="8" customFormat="1" ht="21.95" customHeight="1">
      <c r="A29" s="31" t="s">
        <v>58</v>
      </c>
      <c r="B29" s="31" t="s">
        <v>59</v>
      </c>
      <c r="C29" s="2"/>
      <c r="D29" s="30"/>
      <c r="E29" s="29"/>
      <c r="F29" s="5"/>
      <c r="H29" s="29"/>
    </row>
    <row r="30" spans="1:8" s="8" customFormat="1" ht="33" customHeight="1">
      <c r="A30" s="32" t="s">
        <v>60</v>
      </c>
      <c r="B30" s="1" t="s">
        <v>61</v>
      </c>
      <c r="C30" s="33" t="s">
        <v>30</v>
      </c>
      <c r="D30" s="38">
        <v>42</v>
      </c>
      <c r="E30" s="64">
        <f t="shared" ref="E30" si="8">ROUND((H30*$H$3),2)</f>
        <v>0</v>
      </c>
      <c r="F30" s="64">
        <f t="shared" ref="F30" si="9">ROUND(E30*D30,2)</f>
        <v>0</v>
      </c>
      <c r="H30" s="39">
        <v>13.45</v>
      </c>
    </row>
    <row r="31" spans="1:8" s="8" customFormat="1" ht="32.1" customHeight="1">
      <c r="A31" s="32" t="s">
        <v>62</v>
      </c>
      <c r="B31" s="1" t="s">
        <v>63</v>
      </c>
      <c r="C31" s="33" t="s">
        <v>30</v>
      </c>
      <c r="D31" s="38">
        <v>17</v>
      </c>
      <c r="E31" s="64">
        <f t="shared" ref="E31:E37" si="10">ROUND((H31*$H$3),2)</f>
        <v>0</v>
      </c>
      <c r="F31" s="64">
        <f t="shared" ref="F31:F37" si="11">ROUND(E31*D31,2)</f>
        <v>0</v>
      </c>
      <c r="H31" s="39">
        <v>17.98</v>
      </c>
    </row>
    <row r="32" spans="1:8" s="8" customFormat="1" ht="32.1" customHeight="1">
      <c r="A32" s="32" t="s">
        <v>64</v>
      </c>
      <c r="B32" s="1" t="s">
        <v>65</v>
      </c>
      <c r="C32" s="33" t="s">
        <v>30</v>
      </c>
      <c r="D32" s="38">
        <v>42</v>
      </c>
      <c r="E32" s="64">
        <f t="shared" si="10"/>
        <v>0</v>
      </c>
      <c r="F32" s="64">
        <f t="shared" si="11"/>
        <v>0</v>
      </c>
      <c r="H32" s="39">
        <v>7.59</v>
      </c>
    </row>
    <row r="33" spans="1:8" s="8" customFormat="1" ht="32.1" customHeight="1">
      <c r="A33" s="32" t="s">
        <v>66</v>
      </c>
      <c r="B33" s="1" t="s">
        <v>67</v>
      </c>
      <c r="C33" s="33" t="s">
        <v>30</v>
      </c>
      <c r="D33" s="38">
        <v>14</v>
      </c>
      <c r="E33" s="64">
        <f t="shared" si="10"/>
        <v>0</v>
      </c>
      <c r="F33" s="64">
        <f t="shared" si="11"/>
        <v>0</v>
      </c>
      <c r="H33" s="39">
        <v>16.36</v>
      </c>
    </row>
    <row r="34" spans="1:8" s="8" customFormat="1" ht="32.1" customHeight="1">
      <c r="A34" s="32" t="s">
        <v>68</v>
      </c>
      <c r="B34" s="1" t="s">
        <v>69</v>
      </c>
      <c r="C34" s="33" t="s">
        <v>30</v>
      </c>
      <c r="D34" s="38">
        <v>368</v>
      </c>
      <c r="E34" s="64">
        <f t="shared" si="10"/>
        <v>0</v>
      </c>
      <c r="F34" s="64">
        <f t="shared" si="11"/>
        <v>0</v>
      </c>
      <c r="H34" s="39">
        <v>14.56</v>
      </c>
    </row>
    <row r="35" spans="1:8" s="8" customFormat="1" ht="32.1" customHeight="1">
      <c r="A35" s="32" t="s">
        <v>70</v>
      </c>
      <c r="B35" s="1" t="s">
        <v>71</v>
      </c>
      <c r="C35" s="33" t="s">
        <v>30</v>
      </c>
      <c r="D35" s="38">
        <v>113</v>
      </c>
      <c r="E35" s="64">
        <f t="shared" si="10"/>
        <v>0</v>
      </c>
      <c r="F35" s="64">
        <f t="shared" si="11"/>
        <v>0</v>
      </c>
      <c r="H35" s="39">
        <v>8.8699999999999992</v>
      </c>
    </row>
    <row r="36" spans="1:8" s="8" customFormat="1" ht="32.1" customHeight="1">
      <c r="A36" s="32" t="s">
        <v>72</v>
      </c>
      <c r="B36" s="1" t="s">
        <v>73</v>
      </c>
      <c r="C36" s="33" t="s">
        <v>30</v>
      </c>
      <c r="D36" s="38">
        <v>42</v>
      </c>
      <c r="E36" s="64">
        <f t="shared" si="10"/>
        <v>0</v>
      </c>
      <c r="F36" s="64">
        <f t="shared" si="11"/>
        <v>0</v>
      </c>
      <c r="H36" s="39">
        <v>5.08</v>
      </c>
    </row>
    <row r="37" spans="1:8" s="8" customFormat="1" ht="21.95" customHeight="1">
      <c r="A37" s="32" t="s">
        <v>74</v>
      </c>
      <c r="B37" s="1" t="s">
        <v>75</v>
      </c>
      <c r="C37" s="33" t="s">
        <v>30</v>
      </c>
      <c r="D37" s="38">
        <v>3</v>
      </c>
      <c r="E37" s="64">
        <f t="shared" si="10"/>
        <v>0</v>
      </c>
      <c r="F37" s="64">
        <f t="shared" si="11"/>
        <v>0</v>
      </c>
      <c r="H37" s="39">
        <v>22.47</v>
      </c>
    </row>
    <row r="38" spans="1:8" s="8" customFormat="1" ht="32.1" customHeight="1">
      <c r="A38" s="32" t="s">
        <v>76</v>
      </c>
      <c r="B38" s="1" t="s">
        <v>77</v>
      </c>
      <c r="C38" s="33" t="s">
        <v>30</v>
      </c>
      <c r="D38" s="38">
        <v>7</v>
      </c>
      <c r="E38" s="64">
        <f t="shared" ref="E38:E42" si="12">ROUND((H38*$H$3),2)</f>
        <v>0</v>
      </c>
      <c r="F38" s="64">
        <f t="shared" ref="F38:F42" si="13">ROUND(E38*D38,2)</f>
        <v>0</v>
      </c>
      <c r="H38" s="39">
        <v>143.85</v>
      </c>
    </row>
    <row r="39" spans="1:8" s="8" customFormat="1" ht="32.1" customHeight="1">
      <c r="A39" s="32" t="s">
        <v>78</v>
      </c>
      <c r="B39" s="1" t="s">
        <v>79</v>
      </c>
      <c r="C39" s="33" t="s">
        <v>30</v>
      </c>
      <c r="D39" s="38">
        <v>1</v>
      </c>
      <c r="E39" s="64">
        <f t="shared" si="12"/>
        <v>0</v>
      </c>
      <c r="F39" s="64">
        <f t="shared" si="13"/>
        <v>0</v>
      </c>
      <c r="H39" s="39">
        <v>115.61</v>
      </c>
    </row>
    <row r="40" spans="1:8" s="8" customFormat="1" ht="32.1" customHeight="1">
      <c r="A40" s="32" t="s">
        <v>80</v>
      </c>
      <c r="B40" s="1" t="s">
        <v>81</v>
      </c>
      <c r="C40" s="33" t="s">
        <v>30</v>
      </c>
      <c r="D40" s="38">
        <v>1</v>
      </c>
      <c r="E40" s="64">
        <f t="shared" si="12"/>
        <v>0</v>
      </c>
      <c r="F40" s="64">
        <f t="shared" si="13"/>
        <v>0</v>
      </c>
      <c r="H40" s="39">
        <v>143.88999999999999</v>
      </c>
    </row>
    <row r="41" spans="1:8" s="8" customFormat="1" ht="32.1" customHeight="1">
      <c r="A41" s="32" t="s">
        <v>82</v>
      </c>
      <c r="B41" s="1" t="s">
        <v>83</v>
      </c>
      <c r="C41" s="33" t="s">
        <v>30</v>
      </c>
      <c r="D41" s="38">
        <v>5</v>
      </c>
      <c r="E41" s="64">
        <f t="shared" si="12"/>
        <v>0</v>
      </c>
      <c r="F41" s="64">
        <f t="shared" si="13"/>
        <v>0</v>
      </c>
      <c r="H41" s="39">
        <v>161.05000000000001</v>
      </c>
    </row>
    <row r="42" spans="1:8" s="8" customFormat="1" ht="54.75" customHeight="1">
      <c r="A42" s="32" t="s">
        <v>84</v>
      </c>
      <c r="B42" s="32" t="s">
        <v>85</v>
      </c>
      <c r="C42" s="33" t="s">
        <v>30</v>
      </c>
      <c r="D42" s="38">
        <v>3</v>
      </c>
      <c r="E42" s="64">
        <f t="shared" si="12"/>
        <v>0</v>
      </c>
      <c r="F42" s="64">
        <f t="shared" si="13"/>
        <v>0</v>
      </c>
      <c r="H42" s="39">
        <v>680.86</v>
      </c>
    </row>
    <row r="43" spans="1:8" s="8" customFormat="1" ht="21.95" customHeight="1">
      <c r="A43" s="14"/>
      <c r="B43" s="15" t="s">
        <v>86</v>
      </c>
      <c r="C43" s="6"/>
      <c r="D43" s="7"/>
      <c r="E43" s="4"/>
      <c r="F43" s="17">
        <f>SUM(F30:F42)</f>
        <v>0</v>
      </c>
      <c r="H43" s="4"/>
    </row>
    <row r="44" spans="1:8" s="8" customFormat="1" ht="21.95" customHeight="1">
      <c r="A44" s="31" t="s">
        <v>87</v>
      </c>
      <c r="B44" s="31" t="s">
        <v>88</v>
      </c>
      <c r="C44" s="2"/>
      <c r="D44" s="30"/>
      <c r="E44" s="29"/>
      <c r="F44" s="5"/>
      <c r="H44" s="29"/>
    </row>
    <row r="45" spans="1:8" s="8" customFormat="1" ht="21.95" customHeight="1">
      <c r="A45" s="32" t="s">
        <v>89</v>
      </c>
      <c r="B45" s="32" t="s">
        <v>90</v>
      </c>
      <c r="C45" s="33" t="s">
        <v>30</v>
      </c>
      <c r="D45" s="38">
        <v>4</v>
      </c>
      <c r="E45" s="64">
        <f t="shared" ref="E45" si="14">ROUND((H45*$H$3),2)</f>
        <v>0</v>
      </c>
      <c r="F45" s="64">
        <f t="shared" ref="F45" si="15">ROUND(E45*D45,2)</f>
        <v>0</v>
      </c>
      <c r="H45" s="39">
        <v>39.61</v>
      </c>
    </row>
    <row r="46" spans="1:8" s="8" customFormat="1" ht="21.95" customHeight="1">
      <c r="A46" s="32" t="s">
        <v>91</v>
      </c>
      <c r="B46" s="32" t="s">
        <v>92</v>
      </c>
      <c r="C46" s="33" t="s">
        <v>30</v>
      </c>
      <c r="D46" s="38">
        <v>35</v>
      </c>
      <c r="E46" s="64">
        <f t="shared" ref="E46:E52" si="16">ROUND((H46*$H$3),2)</f>
        <v>0</v>
      </c>
      <c r="F46" s="64">
        <f t="shared" ref="F46:F52" si="17">ROUND(E46*D46,2)</f>
        <v>0</v>
      </c>
      <c r="H46" s="39">
        <v>39.61</v>
      </c>
    </row>
    <row r="47" spans="1:8" s="8" customFormat="1" ht="21.95" customHeight="1">
      <c r="A47" s="32" t="s">
        <v>93</v>
      </c>
      <c r="B47" s="32" t="s">
        <v>94</v>
      </c>
      <c r="C47" s="33" t="s">
        <v>30</v>
      </c>
      <c r="D47" s="38">
        <v>8</v>
      </c>
      <c r="E47" s="64">
        <f t="shared" si="16"/>
        <v>0</v>
      </c>
      <c r="F47" s="64">
        <f t="shared" si="17"/>
        <v>0</v>
      </c>
      <c r="H47" s="39">
        <v>41.99</v>
      </c>
    </row>
    <row r="48" spans="1:8" s="8" customFormat="1" ht="21.95" customHeight="1">
      <c r="A48" s="32" t="s">
        <v>95</v>
      </c>
      <c r="B48" s="32" t="s">
        <v>96</v>
      </c>
      <c r="C48" s="33" t="s">
        <v>30</v>
      </c>
      <c r="D48" s="38">
        <v>8</v>
      </c>
      <c r="E48" s="64">
        <f t="shared" si="16"/>
        <v>0</v>
      </c>
      <c r="F48" s="64">
        <f t="shared" si="17"/>
        <v>0</v>
      </c>
      <c r="H48" s="39">
        <v>39.61</v>
      </c>
    </row>
    <row r="49" spans="1:8" s="8" customFormat="1" ht="21.95" customHeight="1">
      <c r="A49" s="32" t="s">
        <v>97</v>
      </c>
      <c r="B49" s="32" t="s">
        <v>98</v>
      </c>
      <c r="C49" s="33" t="s">
        <v>30</v>
      </c>
      <c r="D49" s="38">
        <v>1</v>
      </c>
      <c r="E49" s="64">
        <f t="shared" si="16"/>
        <v>0</v>
      </c>
      <c r="F49" s="64">
        <f t="shared" si="17"/>
        <v>0</v>
      </c>
      <c r="H49" s="39">
        <v>44.38</v>
      </c>
    </row>
    <row r="50" spans="1:8" s="8" customFormat="1" ht="21.95" customHeight="1">
      <c r="A50" s="32" t="s">
        <v>99</v>
      </c>
      <c r="B50" s="32" t="s">
        <v>100</v>
      </c>
      <c r="C50" s="33" t="s">
        <v>30</v>
      </c>
      <c r="D50" s="38">
        <v>9</v>
      </c>
      <c r="E50" s="64">
        <f t="shared" si="16"/>
        <v>0</v>
      </c>
      <c r="F50" s="64">
        <f t="shared" si="17"/>
        <v>0</v>
      </c>
      <c r="H50" s="39">
        <v>51.92</v>
      </c>
    </row>
    <row r="51" spans="1:8" s="8" customFormat="1" ht="21.95" customHeight="1">
      <c r="A51" s="32" t="s">
        <v>101</v>
      </c>
      <c r="B51" s="32" t="s">
        <v>102</v>
      </c>
      <c r="C51" s="33" t="s">
        <v>30</v>
      </c>
      <c r="D51" s="38">
        <v>12</v>
      </c>
      <c r="E51" s="64">
        <f t="shared" si="16"/>
        <v>0</v>
      </c>
      <c r="F51" s="64">
        <f t="shared" si="17"/>
        <v>0</v>
      </c>
      <c r="H51" s="39">
        <v>51.92</v>
      </c>
    </row>
    <row r="52" spans="1:8" s="8" customFormat="1" ht="21.95" customHeight="1">
      <c r="A52" s="32" t="s">
        <v>103</v>
      </c>
      <c r="B52" s="32" t="s">
        <v>104</v>
      </c>
      <c r="C52" s="33" t="s">
        <v>30</v>
      </c>
      <c r="D52" s="38">
        <v>1</v>
      </c>
      <c r="E52" s="64">
        <f t="shared" si="16"/>
        <v>0</v>
      </c>
      <c r="F52" s="64">
        <f t="shared" si="17"/>
        <v>0</v>
      </c>
      <c r="H52" s="39">
        <v>51.92</v>
      </c>
    </row>
    <row r="53" spans="1:8" s="8" customFormat="1" ht="21.95" customHeight="1">
      <c r="A53" s="32" t="s">
        <v>105</v>
      </c>
      <c r="B53" s="32" t="s">
        <v>106</v>
      </c>
      <c r="C53" s="33" t="s">
        <v>30</v>
      </c>
      <c r="D53" s="38">
        <v>5</v>
      </c>
      <c r="E53" s="64">
        <f t="shared" ref="E53:E59" si="18">ROUND((H53*$H$3),2)</f>
        <v>0</v>
      </c>
      <c r="F53" s="64">
        <f t="shared" ref="F53:F59" si="19">ROUND(E53*D53,2)</f>
        <v>0</v>
      </c>
      <c r="H53" s="39">
        <v>51.92</v>
      </c>
    </row>
    <row r="54" spans="1:8" s="8" customFormat="1" ht="21.95" customHeight="1">
      <c r="A54" s="32" t="s">
        <v>107</v>
      </c>
      <c r="B54" s="32" t="s">
        <v>108</v>
      </c>
      <c r="C54" s="33" t="s">
        <v>30</v>
      </c>
      <c r="D54" s="38">
        <v>1</v>
      </c>
      <c r="E54" s="64">
        <f t="shared" si="18"/>
        <v>0</v>
      </c>
      <c r="F54" s="64">
        <f t="shared" si="19"/>
        <v>0</v>
      </c>
      <c r="H54" s="39">
        <v>63.98</v>
      </c>
    </row>
    <row r="55" spans="1:8" s="8" customFormat="1" ht="21.95" customHeight="1">
      <c r="A55" s="32" t="s">
        <v>109</v>
      </c>
      <c r="B55" s="32" t="s">
        <v>110</v>
      </c>
      <c r="C55" s="33" t="s">
        <v>30</v>
      </c>
      <c r="D55" s="38">
        <v>3</v>
      </c>
      <c r="E55" s="64">
        <f t="shared" si="18"/>
        <v>0</v>
      </c>
      <c r="F55" s="64">
        <f t="shared" si="19"/>
        <v>0</v>
      </c>
      <c r="H55" s="45">
        <v>71.64</v>
      </c>
    </row>
    <row r="56" spans="1:8" s="8" customFormat="1" ht="21.95" customHeight="1">
      <c r="A56" s="32" t="s">
        <v>111</v>
      </c>
      <c r="B56" s="32" t="s">
        <v>112</v>
      </c>
      <c r="C56" s="33" t="s">
        <v>30</v>
      </c>
      <c r="D56" s="47">
        <v>51</v>
      </c>
      <c r="E56" s="64">
        <f t="shared" si="18"/>
        <v>0</v>
      </c>
      <c r="F56" s="64">
        <f t="shared" si="19"/>
        <v>0</v>
      </c>
      <c r="H56" s="44">
        <v>6.53</v>
      </c>
    </row>
    <row r="57" spans="1:8" s="8" customFormat="1" ht="21.95" customHeight="1">
      <c r="A57" s="32" t="s">
        <v>113</v>
      </c>
      <c r="B57" s="32" t="s">
        <v>114</v>
      </c>
      <c r="C57" s="33" t="s">
        <v>30</v>
      </c>
      <c r="D57" s="47">
        <v>27</v>
      </c>
      <c r="E57" s="64">
        <f t="shared" si="18"/>
        <v>0</v>
      </c>
      <c r="F57" s="64">
        <f t="shared" si="19"/>
        <v>0</v>
      </c>
      <c r="H57" s="44">
        <v>8.15</v>
      </c>
    </row>
    <row r="58" spans="1:8" s="8" customFormat="1" ht="21.95" customHeight="1">
      <c r="A58" s="32" t="s">
        <v>115</v>
      </c>
      <c r="B58" s="32" t="s">
        <v>116</v>
      </c>
      <c r="C58" s="33" t="s">
        <v>30</v>
      </c>
      <c r="D58" s="38">
        <v>4</v>
      </c>
      <c r="E58" s="64">
        <f t="shared" si="18"/>
        <v>0</v>
      </c>
      <c r="F58" s="64">
        <f t="shared" si="19"/>
        <v>0</v>
      </c>
      <c r="H58" s="46">
        <v>12.57</v>
      </c>
    </row>
    <row r="59" spans="1:8" s="8" customFormat="1" ht="21.95" customHeight="1">
      <c r="A59" s="32" t="s">
        <v>117</v>
      </c>
      <c r="B59" s="32" t="s">
        <v>118</v>
      </c>
      <c r="C59" s="33" t="s">
        <v>30</v>
      </c>
      <c r="D59" s="38">
        <v>5</v>
      </c>
      <c r="E59" s="64">
        <f t="shared" si="18"/>
        <v>0</v>
      </c>
      <c r="F59" s="64">
        <f t="shared" si="19"/>
        <v>0</v>
      </c>
      <c r="H59" s="39">
        <v>11.04</v>
      </c>
    </row>
    <row r="60" spans="1:8" s="8" customFormat="1" ht="21.95" customHeight="1">
      <c r="A60" s="14"/>
      <c r="B60" s="15" t="s">
        <v>119</v>
      </c>
      <c r="C60" s="6"/>
      <c r="D60" s="7"/>
      <c r="E60" s="4"/>
      <c r="F60" s="17">
        <f>SUM(F45:F59)</f>
        <v>0</v>
      </c>
      <c r="H60" s="4"/>
    </row>
    <row r="61" spans="1:8" s="8" customFormat="1" ht="21.95" customHeight="1">
      <c r="A61" s="31" t="s">
        <v>120</v>
      </c>
      <c r="B61" s="31" t="s">
        <v>121</v>
      </c>
      <c r="C61" s="2"/>
      <c r="D61" s="30"/>
      <c r="E61" s="29"/>
      <c r="F61" s="5"/>
      <c r="H61" s="29"/>
    </row>
    <row r="62" spans="1:8" s="8" customFormat="1" ht="51" customHeight="1">
      <c r="A62" s="32" t="s">
        <v>122</v>
      </c>
      <c r="B62" s="1" t="s">
        <v>123</v>
      </c>
      <c r="C62" s="33" t="s">
        <v>19</v>
      </c>
      <c r="D62" s="38">
        <v>80</v>
      </c>
      <c r="E62" s="64">
        <f t="shared" ref="E62" si="20">ROUND((H62*$H$3),2)</f>
        <v>0</v>
      </c>
      <c r="F62" s="64">
        <f t="shared" ref="F62" si="21">ROUND(E62*D62,2)</f>
        <v>0</v>
      </c>
      <c r="H62" s="39">
        <v>14.93</v>
      </c>
    </row>
    <row r="63" spans="1:8" s="8" customFormat="1" ht="48.75" customHeight="1">
      <c r="A63" s="32" t="s">
        <v>124</v>
      </c>
      <c r="B63" s="1" t="s">
        <v>125</v>
      </c>
      <c r="C63" s="33" t="s">
        <v>19</v>
      </c>
      <c r="D63" s="30">
        <v>11359</v>
      </c>
      <c r="E63" s="64">
        <f t="shared" ref="E63:E66" si="22">ROUND((H63*$H$3),2)</f>
        <v>0</v>
      </c>
      <c r="F63" s="64">
        <f t="shared" ref="F63:F66" si="23">ROUND(E63*D63,2)</f>
        <v>0</v>
      </c>
      <c r="H63" s="39">
        <v>12.46</v>
      </c>
    </row>
    <row r="64" spans="1:8" s="8" customFormat="1" ht="21.95" customHeight="1">
      <c r="A64" s="32" t="s">
        <v>126</v>
      </c>
      <c r="B64" s="32" t="s">
        <v>127</v>
      </c>
      <c r="C64" s="33" t="s">
        <v>19</v>
      </c>
      <c r="D64" s="38">
        <v>6</v>
      </c>
      <c r="E64" s="64">
        <f t="shared" si="22"/>
        <v>0</v>
      </c>
      <c r="F64" s="64">
        <f t="shared" si="23"/>
        <v>0</v>
      </c>
      <c r="H64" s="39">
        <v>39.5</v>
      </c>
    </row>
    <row r="65" spans="1:8" s="8" customFormat="1" ht="21.95" customHeight="1">
      <c r="A65" s="32" t="s">
        <v>128</v>
      </c>
      <c r="B65" s="32" t="s">
        <v>129</v>
      </c>
      <c r="C65" s="33" t="s">
        <v>19</v>
      </c>
      <c r="D65" s="38">
        <v>25</v>
      </c>
      <c r="E65" s="64">
        <f t="shared" si="22"/>
        <v>0</v>
      </c>
      <c r="F65" s="64">
        <f t="shared" si="23"/>
        <v>0</v>
      </c>
      <c r="H65" s="39">
        <v>73.459999999999994</v>
      </c>
    </row>
    <row r="66" spans="1:8" s="8" customFormat="1" ht="32.1" customHeight="1">
      <c r="A66" s="32" t="s">
        <v>130</v>
      </c>
      <c r="B66" s="32" t="s">
        <v>131</v>
      </c>
      <c r="C66" s="33" t="s">
        <v>19</v>
      </c>
      <c r="D66" s="38">
        <v>40</v>
      </c>
      <c r="E66" s="64">
        <f t="shared" si="22"/>
        <v>0</v>
      </c>
      <c r="F66" s="64">
        <f t="shared" si="23"/>
        <v>0</v>
      </c>
      <c r="H66" s="39">
        <v>3.83</v>
      </c>
    </row>
    <row r="67" spans="1:8" s="8" customFormat="1" ht="21.95" customHeight="1">
      <c r="A67" s="14"/>
      <c r="B67" s="15" t="s">
        <v>132</v>
      </c>
      <c r="C67" s="6"/>
      <c r="D67" s="7"/>
      <c r="E67" s="4"/>
      <c r="F67" s="17">
        <f>SUM(F62:F66)</f>
        <v>0</v>
      </c>
      <c r="H67" s="4"/>
    </row>
    <row r="68" spans="1:8" s="8" customFormat="1" ht="21.95" customHeight="1">
      <c r="A68" s="31" t="s">
        <v>133</v>
      </c>
      <c r="B68" s="31" t="s">
        <v>134</v>
      </c>
      <c r="C68" s="2"/>
      <c r="D68" s="30"/>
      <c r="E68" s="29"/>
      <c r="F68" s="5"/>
      <c r="H68" s="29"/>
    </row>
    <row r="69" spans="1:8" s="8" customFormat="1" ht="37.5" customHeight="1">
      <c r="A69" s="32" t="s">
        <v>135</v>
      </c>
      <c r="B69" s="32" t="s">
        <v>136</v>
      </c>
      <c r="C69" s="33" t="s">
        <v>30</v>
      </c>
      <c r="D69" s="38">
        <v>368</v>
      </c>
      <c r="E69" s="64">
        <f t="shared" ref="E69" si="24">ROUND((H69*$H$3),2)</f>
        <v>0</v>
      </c>
      <c r="F69" s="64">
        <f t="shared" ref="F69" si="25">ROUND(E69*D69,2)</f>
        <v>0</v>
      </c>
      <c r="H69" s="39">
        <v>35.880000000000003</v>
      </c>
    </row>
    <row r="70" spans="1:8" s="8" customFormat="1" ht="33.75" customHeight="1">
      <c r="A70" s="32" t="s">
        <v>137</v>
      </c>
      <c r="B70" s="32" t="s">
        <v>138</v>
      </c>
      <c r="C70" s="33" t="s">
        <v>30</v>
      </c>
      <c r="D70" s="38">
        <v>12</v>
      </c>
      <c r="E70" s="64">
        <f t="shared" ref="E70:E71" si="26">ROUND((H70*$H$3),2)</f>
        <v>0</v>
      </c>
      <c r="F70" s="64">
        <f t="shared" ref="F70:F71" si="27">ROUND(E70*D70,2)</f>
        <v>0</v>
      </c>
      <c r="H70" s="39">
        <v>36.4</v>
      </c>
    </row>
    <row r="71" spans="1:8" s="8" customFormat="1" ht="21.95" customHeight="1">
      <c r="A71" s="32" t="s">
        <v>139</v>
      </c>
      <c r="B71" s="32" t="s">
        <v>140</v>
      </c>
      <c r="C71" s="33" t="s">
        <v>30</v>
      </c>
      <c r="D71" s="38">
        <v>82</v>
      </c>
      <c r="E71" s="64">
        <f t="shared" si="26"/>
        <v>0</v>
      </c>
      <c r="F71" s="64">
        <f t="shared" si="27"/>
        <v>0</v>
      </c>
      <c r="H71" s="39">
        <v>3.63</v>
      </c>
    </row>
    <row r="72" spans="1:8" s="8" customFormat="1" ht="21.95" customHeight="1">
      <c r="A72" s="14"/>
      <c r="B72" s="15" t="s">
        <v>141</v>
      </c>
      <c r="C72" s="6"/>
      <c r="D72" s="7"/>
      <c r="E72" s="4"/>
      <c r="F72" s="17">
        <f>SUM(F69:F71)</f>
        <v>0</v>
      </c>
      <c r="H72" s="4"/>
    </row>
    <row r="73" spans="1:8" s="8" customFormat="1" ht="21.95" customHeight="1">
      <c r="A73" s="31" t="s">
        <v>142</v>
      </c>
      <c r="B73" s="31" t="s">
        <v>143</v>
      </c>
      <c r="C73" s="2"/>
      <c r="D73" s="30"/>
      <c r="E73" s="29"/>
      <c r="F73" s="5"/>
      <c r="H73" s="29"/>
    </row>
    <row r="74" spans="1:8" s="8" customFormat="1" ht="31.5">
      <c r="A74" s="32" t="s">
        <v>144</v>
      </c>
      <c r="B74" s="32" t="s">
        <v>145</v>
      </c>
      <c r="C74" s="33" t="s">
        <v>30</v>
      </c>
      <c r="D74" s="38">
        <v>1</v>
      </c>
      <c r="E74" s="64">
        <f t="shared" ref="E74" si="28">ROUND((H74*$H$3),2)</f>
        <v>0</v>
      </c>
      <c r="F74" s="64">
        <f t="shared" ref="F74" si="29">ROUND(E74*D74,2)</f>
        <v>0</v>
      </c>
      <c r="H74" s="39">
        <v>3437.78</v>
      </c>
    </row>
    <row r="75" spans="1:8" s="8" customFormat="1" ht="31.5">
      <c r="A75" s="32" t="s">
        <v>146</v>
      </c>
      <c r="B75" s="32" t="s">
        <v>147</v>
      </c>
      <c r="C75" s="33" t="s">
        <v>30</v>
      </c>
      <c r="D75" s="38">
        <v>1</v>
      </c>
      <c r="E75" s="64">
        <f t="shared" ref="E75:E86" si="30">ROUND((H75*$H$3),2)</f>
        <v>0</v>
      </c>
      <c r="F75" s="64">
        <f t="shared" ref="F75:F86" si="31">ROUND(E75*D75,2)</f>
        <v>0</v>
      </c>
      <c r="H75" s="39">
        <v>3220.34</v>
      </c>
    </row>
    <row r="76" spans="1:8" s="8" customFormat="1" ht="21.95" customHeight="1">
      <c r="A76" s="32" t="s">
        <v>148</v>
      </c>
      <c r="B76" s="32" t="s">
        <v>149</v>
      </c>
      <c r="C76" s="33" t="s">
        <v>30</v>
      </c>
      <c r="D76" s="38">
        <v>2</v>
      </c>
      <c r="E76" s="64">
        <f t="shared" si="30"/>
        <v>0</v>
      </c>
      <c r="F76" s="64">
        <f t="shared" si="31"/>
        <v>0</v>
      </c>
      <c r="H76" s="39">
        <v>532.05999999999995</v>
      </c>
    </row>
    <row r="77" spans="1:8" s="8" customFormat="1" ht="30.75" customHeight="1">
      <c r="A77" s="32" t="s">
        <v>150</v>
      </c>
      <c r="B77" s="35" t="s">
        <v>151</v>
      </c>
      <c r="C77" s="33" t="s">
        <v>30</v>
      </c>
      <c r="D77" s="38">
        <v>2</v>
      </c>
      <c r="E77" s="64">
        <f t="shared" si="30"/>
        <v>0</v>
      </c>
      <c r="F77" s="64">
        <f t="shared" si="31"/>
        <v>0</v>
      </c>
      <c r="H77" s="39">
        <v>696.22</v>
      </c>
    </row>
    <row r="78" spans="1:8" s="8" customFormat="1" ht="30.75" customHeight="1">
      <c r="A78" s="32" t="s">
        <v>152</v>
      </c>
      <c r="B78" s="35" t="s">
        <v>153</v>
      </c>
      <c r="C78" s="33" t="s">
        <v>30</v>
      </c>
      <c r="D78" s="38">
        <v>13</v>
      </c>
      <c r="E78" s="64">
        <f t="shared" si="30"/>
        <v>0</v>
      </c>
      <c r="F78" s="64">
        <f t="shared" si="31"/>
        <v>0</v>
      </c>
      <c r="H78" s="39">
        <v>746.09</v>
      </c>
    </row>
    <row r="79" spans="1:8" s="8" customFormat="1" ht="33.75" customHeight="1">
      <c r="A79" s="32" t="s">
        <v>154</v>
      </c>
      <c r="B79" s="35" t="s">
        <v>155</v>
      </c>
      <c r="C79" s="33" t="s">
        <v>30</v>
      </c>
      <c r="D79" s="38">
        <v>1</v>
      </c>
      <c r="E79" s="64">
        <f t="shared" si="30"/>
        <v>0</v>
      </c>
      <c r="F79" s="64">
        <f t="shared" si="31"/>
        <v>0</v>
      </c>
      <c r="H79" s="39">
        <v>1096.67</v>
      </c>
    </row>
    <row r="80" spans="1:8" s="8" customFormat="1" ht="34.5" customHeight="1">
      <c r="A80" s="32" t="s">
        <v>156</v>
      </c>
      <c r="B80" s="35" t="s">
        <v>157</v>
      </c>
      <c r="C80" s="33" t="s">
        <v>30</v>
      </c>
      <c r="D80" s="38">
        <v>2</v>
      </c>
      <c r="E80" s="64">
        <f t="shared" si="30"/>
        <v>0</v>
      </c>
      <c r="F80" s="64">
        <f t="shared" si="31"/>
        <v>0</v>
      </c>
      <c r="H80" s="39">
        <v>1490.86</v>
      </c>
    </row>
    <row r="81" spans="1:8" s="8" customFormat="1" ht="21.95" customHeight="1">
      <c r="A81" s="32" t="s">
        <v>158</v>
      </c>
      <c r="B81" s="32" t="s">
        <v>159</v>
      </c>
      <c r="C81" s="33" t="s">
        <v>30</v>
      </c>
      <c r="D81" s="38">
        <v>2</v>
      </c>
      <c r="E81" s="64">
        <f t="shared" si="30"/>
        <v>0</v>
      </c>
      <c r="F81" s="64">
        <f t="shared" si="31"/>
        <v>0</v>
      </c>
      <c r="H81" s="39">
        <v>95.83</v>
      </c>
    </row>
    <row r="82" spans="1:8" s="8" customFormat="1" ht="21.95" customHeight="1">
      <c r="A82" s="32" t="s">
        <v>160</v>
      </c>
      <c r="B82" s="37" t="s">
        <v>161</v>
      </c>
      <c r="C82" s="33" t="s">
        <v>30</v>
      </c>
      <c r="D82" s="38">
        <v>23</v>
      </c>
      <c r="E82" s="64">
        <f t="shared" si="30"/>
        <v>0</v>
      </c>
      <c r="F82" s="64">
        <f t="shared" si="31"/>
        <v>0</v>
      </c>
      <c r="H82" s="39">
        <v>180</v>
      </c>
    </row>
    <row r="83" spans="1:8" s="8" customFormat="1" ht="21.95" customHeight="1">
      <c r="A83" s="32" t="s">
        <v>162</v>
      </c>
      <c r="B83" s="37" t="s">
        <v>163</v>
      </c>
      <c r="C83" s="33" t="s">
        <v>30</v>
      </c>
      <c r="D83" s="30">
        <v>3</v>
      </c>
      <c r="E83" s="64">
        <f t="shared" si="30"/>
        <v>0</v>
      </c>
      <c r="F83" s="64">
        <f t="shared" si="31"/>
        <v>0</v>
      </c>
      <c r="H83" s="45">
        <v>145.91999999999999</v>
      </c>
    </row>
    <row r="84" spans="1:8" s="8" customFormat="1" ht="21.95" customHeight="1">
      <c r="A84" s="32" t="s">
        <v>164</v>
      </c>
      <c r="B84" s="1" t="s">
        <v>165</v>
      </c>
      <c r="C84" s="33" t="s">
        <v>30</v>
      </c>
      <c r="D84" s="47">
        <v>12</v>
      </c>
      <c r="E84" s="64">
        <f t="shared" si="30"/>
        <v>0</v>
      </c>
      <c r="F84" s="64">
        <f t="shared" si="31"/>
        <v>0</v>
      </c>
      <c r="H84" s="44">
        <v>14.42</v>
      </c>
    </row>
    <row r="85" spans="1:8" s="8" customFormat="1" ht="21.95" customHeight="1">
      <c r="A85" s="32" t="s">
        <v>166</v>
      </c>
      <c r="B85" s="36" t="s">
        <v>167</v>
      </c>
      <c r="C85" s="33" t="s">
        <v>30</v>
      </c>
      <c r="D85" s="47">
        <v>6</v>
      </c>
      <c r="E85" s="64">
        <f t="shared" si="30"/>
        <v>0</v>
      </c>
      <c r="F85" s="64">
        <f t="shared" si="31"/>
        <v>0</v>
      </c>
      <c r="H85" s="44">
        <v>31.01</v>
      </c>
    </row>
    <row r="86" spans="1:8" s="8" customFormat="1" ht="31.5" customHeight="1">
      <c r="A86" s="32" t="s">
        <v>168</v>
      </c>
      <c r="B86" s="36" t="s">
        <v>169</v>
      </c>
      <c r="C86" s="33" t="s">
        <v>30</v>
      </c>
      <c r="D86" s="38">
        <v>6</v>
      </c>
      <c r="E86" s="64">
        <f t="shared" si="30"/>
        <v>0</v>
      </c>
      <c r="F86" s="64">
        <f t="shared" si="31"/>
        <v>0</v>
      </c>
      <c r="H86" s="46">
        <v>149.15</v>
      </c>
    </row>
    <row r="87" spans="1:8" s="8" customFormat="1" ht="33.75" customHeight="1">
      <c r="A87" s="32" t="s">
        <v>170</v>
      </c>
      <c r="B87" s="32" t="s">
        <v>171</v>
      </c>
      <c r="C87" s="33" t="s">
        <v>30</v>
      </c>
      <c r="D87" s="38">
        <v>2</v>
      </c>
      <c r="E87" s="64">
        <f t="shared" ref="E87:E96" si="32">ROUND((H87*$H$3),2)</f>
        <v>0</v>
      </c>
      <c r="F87" s="64">
        <f t="shared" ref="F87:F96" si="33">ROUND(E87*D87,2)</f>
        <v>0</v>
      </c>
      <c r="H87" s="39">
        <v>73.17</v>
      </c>
    </row>
    <row r="88" spans="1:8" s="8" customFormat="1" ht="33.75" customHeight="1">
      <c r="A88" s="32" t="s">
        <v>172</v>
      </c>
      <c r="B88" s="32" t="s">
        <v>173</v>
      </c>
      <c r="C88" s="33" t="s">
        <v>30</v>
      </c>
      <c r="D88" s="38">
        <v>368</v>
      </c>
      <c r="E88" s="64">
        <f t="shared" si="32"/>
        <v>0</v>
      </c>
      <c r="F88" s="64">
        <f t="shared" si="33"/>
        <v>0</v>
      </c>
      <c r="H88" s="39">
        <v>19.52</v>
      </c>
    </row>
    <row r="89" spans="1:8" s="8" customFormat="1" ht="50.25" customHeight="1">
      <c r="A89" s="32" t="s">
        <v>174</v>
      </c>
      <c r="B89" s="32" t="s">
        <v>175</v>
      </c>
      <c r="C89" s="33" t="s">
        <v>30</v>
      </c>
      <c r="D89" s="38">
        <v>1</v>
      </c>
      <c r="E89" s="64">
        <f t="shared" si="32"/>
        <v>0</v>
      </c>
      <c r="F89" s="64">
        <f t="shared" si="33"/>
        <v>0</v>
      </c>
      <c r="H89" s="39">
        <v>664.82</v>
      </c>
    </row>
    <row r="90" spans="1:8" s="8" customFormat="1" ht="21.95" customHeight="1">
      <c r="A90" s="32" t="s">
        <v>176</v>
      </c>
      <c r="B90" s="1" t="s">
        <v>177</v>
      </c>
      <c r="C90" s="33" t="s">
        <v>30</v>
      </c>
      <c r="D90" s="38">
        <v>21</v>
      </c>
      <c r="E90" s="64">
        <f t="shared" si="32"/>
        <v>0</v>
      </c>
      <c r="F90" s="64">
        <f t="shared" si="33"/>
        <v>0</v>
      </c>
      <c r="H90" s="39">
        <v>5.69</v>
      </c>
    </row>
    <row r="91" spans="1:8" s="8" customFormat="1" ht="21.95" customHeight="1">
      <c r="A91" s="32" t="s">
        <v>178</v>
      </c>
      <c r="B91" s="1" t="s">
        <v>179</v>
      </c>
      <c r="C91" s="33" t="s">
        <v>30</v>
      </c>
      <c r="D91" s="38">
        <v>7</v>
      </c>
      <c r="E91" s="64">
        <f t="shared" si="32"/>
        <v>0</v>
      </c>
      <c r="F91" s="64">
        <f t="shared" si="33"/>
        <v>0</v>
      </c>
      <c r="H91" s="39">
        <v>2.46</v>
      </c>
    </row>
    <row r="92" spans="1:8" s="8" customFormat="1" ht="33" customHeight="1">
      <c r="A92" s="32" t="s">
        <v>180</v>
      </c>
      <c r="B92" s="35" t="s">
        <v>181</v>
      </c>
      <c r="C92" s="33" t="s">
        <v>30</v>
      </c>
      <c r="D92" s="38">
        <v>13</v>
      </c>
      <c r="E92" s="64">
        <f t="shared" si="32"/>
        <v>0</v>
      </c>
      <c r="F92" s="64">
        <f t="shared" si="33"/>
        <v>0</v>
      </c>
      <c r="H92" s="39">
        <v>74.28</v>
      </c>
    </row>
    <row r="93" spans="1:8" s="8" customFormat="1" ht="38.25" customHeight="1">
      <c r="A93" s="32" t="s">
        <v>182</v>
      </c>
      <c r="B93" s="32" t="s">
        <v>183</v>
      </c>
      <c r="C93" s="33" t="s">
        <v>30</v>
      </c>
      <c r="D93" s="38">
        <v>4</v>
      </c>
      <c r="E93" s="64">
        <f t="shared" si="32"/>
        <v>0</v>
      </c>
      <c r="F93" s="64">
        <f t="shared" si="33"/>
        <v>0</v>
      </c>
      <c r="H93" s="39">
        <v>791.45</v>
      </c>
    </row>
    <row r="94" spans="1:8" s="8" customFormat="1" ht="35.25" customHeight="1">
      <c r="A94" s="32" t="s">
        <v>184</v>
      </c>
      <c r="B94" s="32" t="s">
        <v>185</v>
      </c>
      <c r="C94" s="33" t="s">
        <v>30</v>
      </c>
      <c r="D94" s="38">
        <v>8</v>
      </c>
      <c r="E94" s="64">
        <f t="shared" si="32"/>
        <v>0</v>
      </c>
      <c r="F94" s="64">
        <f t="shared" si="33"/>
        <v>0</v>
      </c>
      <c r="H94" s="39">
        <v>44.95</v>
      </c>
    </row>
    <row r="95" spans="1:8" s="8" customFormat="1" ht="33.75" customHeight="1">
      <c r="A95" s="32" t="s">
        <v>186</v>
      </c>
      <c r="B95" s="32" t="s">
        <v>187</v>
      </c>
      <c r="C95" s="33" t="s">
        <v>30</v>
      </c>
      <c r="D95" s="38">
        <v>8</v>
      </c>
      <c r="E95" s="64">
        <f t="shared" si="32"/>
        <v>0</v>
      </c>
      <c r="F95" s="64">
        <f t="shared" si="33"/>
        <v>0</v>
      </c>
      <c r="H95" s="39">
        <v>95</v>
      </c>
    </row>
    <row r="96" spans="1:8" s="8" customFormat="1" ht="21.95" customHeight="1">
      <c r="A96" s="32" t="s">
        <v>188</v>
      </c>
      <c r="B96" s="32" t="s">
        <v>189</v>
      </c>
      <c r="C96" s="33" t="s">
        <v>30</v>
      </c>
      <c r="D96" s="38">
        <v>4</v>
      </c>
      <c r="E96" s="64">
        <f t="shared" si="32"/>
        <v>0</v>
      </c>
      <c r="F96" s="64">
        <f t="shared" si="33"/>
        <v>0</v>
      </c>
      <c r="H96" s="39">
        <v>36.51</v>
      </c>
    </row>
    <row r="97" spans="1:8" s="8" customFormat="1" ht="21.95" customHeight="1">
      <c r="A97" s="14"/>
      <c r="B97" s="15" t="s">
        <v>190</v>
      </c>
      <c r="C97" s="6"/>
      <c r="D97" s="7"/>
      <c r="E97" s="4"/>
      <c r="F97" s="17">
        <f>SUM(F74:F96)</f>
        <v>0</v>
      </c>
      <c r="H97" s="4"/>
    </row>
    <row r="98" spans="1:8" s="8" customFormat="1" ht="21.95" customHeight="1">
      <c r="A98" s="31" t="s">
        <v>191</v>
      </c>
      <c r="B98" s="31" t="s">
        <v>192</v>
      </c>
      <c r="C98" s="2"/>
      <c r="D98" s="30"/>
      <c r="E98" s="29"/>
      <c r="F98" s="5"/>
      <c r="H98" s="29"/>
    </row>
    <row r="99" spans="1:8" s="8" customFormat="1" ht="47.25">
      <c r="A99" s="32" t="s">
        <v>193</v>
      </c>
      <c r="B99" s="32" t="s">
        <v>194</v>
      </c>
      <c r="C99" s="33" t="s">
        <v>19</v>
      </c>
      <c r="D99" s="38">
        <v>58</v>
      </c>
      <c r="E99" s="64">
        <f t="shared" ref="E99" si="34">ROUND((H99*$H$3),2)</f>
        <v>0</v>
      </c>
      <c r="F99" s="64">
        <f t="shared" ref="F99" si="35">ROUND(E99*D99,2)</f>
        <v>0</v>
      </c>
      <c r="H99" s="39">
        <v>157.62</v>
      </c>
    </row>
    <row r="100" spans="1:8" s="8" customFormat="1" ht="32.1" customHeight="1">
      <c r="A100" s="32" t="s">
        <v>195</v>
      </c>
      <c r="B100" s="32" t="s">
        <v>196</v>
      </c>
      <c r="C100" s="33" t="s">
        <v>19</v>
      </c>
      <c r="D100" s="38">
        <v>167</v>
      </c>
      <c r="E100" s="64">
        <f t="shared" ref="E100:E103" si="36">ROUND((H100*$H$3),2)</f>
        <v>0</v>
      </c>
      <c r="F100" s="64">
        <f t="shared" ref="F100:F103" si="37">ROUND(E100*D100,2)</f>
        <v>0</v>
      </c>
      <c r="H100" s="39">
        <v>3.2</v>
      </c>
    </row>
    <row r="101" spans="1:8" s="8" customFormat="1" ht="32.1" customHeight="1">
      <c r="A101" s="32" t="s">
        <v>197</v>
      </c>
      <c r="B101" s="32" t="s">
        <v>198</v>
      </c>
      <c r="C101" s="33" t="s">
        <v>19</v>
      </c>
      <c r="D101" s="38">
        <v>167</v>
      </c>
      <c r="E101" s="64">
        <f t="shared" si="36"/>
        <v>0</v>
      </c>
      <c r="F101" s="64">
        <f t="shared" si="37"/>
        <v>0</v>
      </c>
      <c r="H101" s="39">
        <v>4.3600000000000003</v>
      </c>
    </row>
    <row r="102" spans="1:8" s="8" customFormat="1" ht="32.1" customHeight="1">
      <c r="A102" s="32" t="s">
        <v>199</v>
      </c>
      <c r="B102" s="32" t="s">
        <v>200</v>
      </c>
      <c r="C102" s="33" t="s">
        <v>19</v>
      </c>
      <c r="D102" s="38">
        <v>4</v>
      </c>
      <c r="E102" s="64">
        <f t="shared" si="36"/>
        <v>0</v>
      </c>
      <c r="F102" s="64">
        <f t="shared" si="37"/>
        <v>0</v>
      </c>
      <c r="H102" s="39">
        <v>4.1399999999999997</v>
      </c>
    </row>
    <row r="103" spans="1:8" s="8" customFormat="1" ht="32.1" customHeight="1">
      <c r="A103" s="32" t="s">
        <v>201</v>
      </c>
      <c r="B103" s="32" t="s">
        <v>202</v>
      </c>
      <c r="C103" s="33" t="s">
        <v>19</v>
      </c>
      <c r="D103" s="38">
        <v>4</v>
      </c>
      <c r="E103" s="64">
        <f t="shared" si="36"/>
        <v>0</v>
      </c>
      <c r="F103" s="64">
        <f t="shared" si="37"/>
        <v>0</v>
      </c>
      <c r="H103" s="39">
        <v>6.78</v>
      </c>
    </row>
    <row r="104" spans="1:8" s="8" customFormat="1" ht="32.1" customHeight="1">
      <c r="A104" s="14"/>
      <c r="B104" s="15" t="s">
        <v>203</v>
      </c>
      <c r="C104" s="34"/>
      <c r="D104" s="7"/>
      <c r="E104" s="4"/>
      <c r="F104" s="17">
        <f>SUM(F99:F103)</f>
        <v>0</v>
      </c>
      <c r="H104" s="4"/>
    </row>
    <row r="105" spans="1:8" s="8" customFormat="1" ht="32.1" customHeight="1">
      <c r="A105" s="3"/>
      <c r="B105" s="16" t="s">
        <v>204</v>
      </c>
      <c r="C105" s="11"/>
      <c r="D105" s="12"/>
      <c r="E105" s="13"/>
      <c r="F105" s="18">
        <f>F16+F24+F28+F43+F60+F67+F72+F97+F104</f>
        <v>0</v>
      </c>
      <c r="H105" s="13"/>
    </row>
    <row r="118" spans="6:6">
      <c r="F118" s="25"/>
    </row>
  </sheetData>
  <protectedRanges>
    <protectedRange algorithmName="SHA-512" hashValue="1uCo362uOgZo2WA/Tv1SPgpLm+ql1+IyyICeVwDGSs1OeVCW8G7k97zKn+HXxtBjjKZZ+GHZPHg4rc8766MxcQ==" saltValue="UEEeQw0r9Nnm1uoXY8wF9Q==" spinCount="100000" sqref="A4:G4" name="Intervalo1"/>
    <protectedRange algorithmName="SHA-512" hashValue="1uCo362uOgZo2WA/Tv1SPgpLm+ql1+IyyICeVwDGSs1OeVCW8G7k97zKn+HXxtBjjKZZ+GHZPHg4rc8766MxcQ==" saltValue="UEEeQw0r9Nnm1uoXY8wF9Q==" spinCount="100000" sqref="H1:H4" name="Intervalo1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57" fitToHeight="0" orientation="portrait" horizontalDpi="0" verticalDpi="0" r:id="rId1"/>
  <headerFooter>
    <oddFooter>Página &amp;P de &amp;N</oddFooter>
  </headerFooter>
  <rowBreaks count="2" manualBreakCount="2">
    <brk id="39" max="7" man="1"/>
    <brk id="8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Props1.xml><?xml version="1.0" encoding="utf-8"?>
<ds:datastoreItem xmlns:ds="http://schemas.openxmlformats.org/officeDocument/2006/customXml" ds:itemID="{93C42E32-2375-4DBA-A248-6DACAF0C8E58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C5DD8320-7C15-491B-9BFE-2E034A1D2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12947400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